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Лист1!$B$1:$R$275</definedName>
  </definedNames>
  <calcPr calcId="162913"/>
</workbook>
</file>

<file path=xl/calcChain.xml><?xml version="1.0" encoding="utf-8"?>
<calcChain xmlns="http://schemas.openxmlformats.org/spreadsheetml/2006/main">
  <c r="G114" i="1" l="1"/>
  <c r="P209" i="1" l="1"/>
  <c r="O209" i="1"/>
  <c r="F34" i="1" l="1"/>
  <c r="K34" i="1"/>
  <c r="Q34" i="1" s="1"/>
  <c r="F35" i="1"/>
  <c r="K35" i="1"/>
  <c r="Q35" i="1" s="1"/>
  <c r="G36" i="1"/>
  <c r="F36" i="1" s="1"/>
  <c r="H36" i="1"/>
  <c r="I36" i="1"/>
  <c r="J36" i="1"/>
  <c r="K36" i="1"/>
  <c r="F37" i="1"/>
  <c r="K37" i="1"/>
  <c r="Q37" i="1" s="1"/>
  <c r="Q36" i="1" l="1"/>
  <c r="K13" i="1"/>
  <c r="O96" i="1" l="1"/>
  <c r="P96" i="1"/>
  <c r="P232" i="1" l="1"/>
  <c r="N236" i="1"/>
  <c r="N232" i="1" s="1"/>
  <c r="M236" i="1"/>
  <c r="M232" i="1" s="1"/>
  <c r="L236" i="1"/>
  <c r="L232" i="1" s="1"/>
  <c r="K237" i="1"/>
  <c r="J236" i="1"/>
  <c r="I236" i="1"/>
  <c r="H236" i="1"/>
  <c r="G236" i="1"/>
  <c r="F237" i="1"/>
  <c r="F194" i="1"/>
  <c r="P192" i="1"/>
  <c r="O192" i="1"/>
  <c r="N192" i="1"/>
  <c r="M192" i="1"/>
  <c r="L192" i="1"/>
  <c r="L185" i="1" s="1"/>
  <c r="K194" i="1"/>
  <c r="J50" i="1"/>
  <c r="H50" i="1"/>
  <c r="G50" i="1"/>
  <c r="P50" i="1"/>
  <c r="O50" i="1"/>
  <c r="N50" i="1"/>
  <c r="M50" i="1"/>
  <c r="L50" i="1"/>
  <c r="K53" i="1"/>
  <c r="F53" i="1"/>
  <c r="F26" i="1"/>
  <c r="Q26" i="1" s="1"/>
  <c r="F236" i="1" l="1"/>
  <c r="Q237" i="1"/>
  <c r="K236" i="1"/>
  <c r="Q236" i="1" s="1"/>
  <c r="O232" i="1"/>
  <c r="Q194" i="1"/>
  <c r="Q53" i="1"/>
  <c r="K201" i="1"/>
  <c r="O260" i="1" l="1"/>
  <c r="P260" i="1"/>
  <c r="P219" i="1"/>
  <c r="P216" i="1" s="1"/>
  <c r="O219" i="1"/>
  <c r="L219" i="1"/>
  <c r="K220" i="1"/>
  <c r="Q220" i="1" s="1"/>
  <c r="P210" i="1"/>
  <c r="O210" i="1"/>
  <c r="K212" i="1"/>
  <c r="Q212" i="1" s="1"/>
  <c r="K200" i="1"/>
  <c r="G153" i="1"/>
  <c r="G150" i="1" s="1"/>
  <c r="F154" i="1"/>
  <c r="Q154" i="1" s="1"/>
  <c r="F174" i="1"/>
  <c r="Q174" i="1" s="1"/>
  <c r="G173" i="1"/>
  <c r="G169" i="1" s="1"/>
  <c r="F153" i="1" l="1"/>
  <c r="Q153" i="1" s="1"/>
  <c r="F173" i="1"/>
  <c r="Q173" i="1" s="1"/>
  <c r="O95" i="1"/>
  <c r="P95" i="1"/>
  <c r="G227" i="1"/>
  <c r="G192" i="1" l="1"/>
  <c r="K197" i="1"/>
  <c r="F197" i="1"/>
  <c r="Q197" i="1" l="1"/>
  <c r="G108" i="1"/>
  <c r="G217" i="1" l="1"/>
  <c r="G216" i="1" s="1"/>
  <c r="H217" i="1"/>
  <c r="H216" i="1" s="1"/>
  <c r="I217" i="1"/>
  <c r="I216" i="1" s="1"/>
  <c r="J217" i="1"/>
  <c r="J216" i="1" s="1"/>
  <c r="L217" i="1"/>
  <c r="M217" i="1"/>
  <c r="N217" i="1"/>
  <c r="O217" i="1"/>
  <c r="P217" i="1"/>
  <c r="F218" i="1"/>
  <c r="K218" i="1"/>
  <c r="M219" i="1"/>
  <c r="N219" i="1"/>
  <c r="O213" i="1"/>
  <c r="N213" i="1"/>
  <c r="M213" i="1"/>
  <c r="L213" i="1"/>
  <c r="P213" i="1"/>
  <c r="F213" i="1"/>
  <c r="P185" i="1"/>
  <c r="K196" i="1"/>
  <c r="F196" i="1"/>
  <c r="K98" i="1"/>
  <c r="F98" i="1"/>
  <c r="Q218" i="1" l="1"/>
  <c r="Q196" i="1"/>
  <c r="K213" i="1"/>
  <c r="Q213" i="1" s="1"/>
  <c r="K217" i="1"/>
  <c r="F216" i="1"/>
  <c r="O216" i="1"/>
  <c r="M216" i="1"/>
  <c r="N216" i="1"/>
  <c r="F217" i="1"/>
  <c r="L216" i="1"/>
  <c r="Q98" i="1"/>
  <c r="G157" i="1"/>
  <c r="H157" i="1"/>
  <c r="I157" i="1"/>
  <c r="J157" i="1"/>
  <c r="L157" i="1"/>
  <c r="M157" i="1"/>
  <c r="N157" i="1"/>
  <c r="O157" i="1"/>
  <c r="P157" i="1"/>
  <c r="F158" i="1"/>
  <c r="K158" i="1"/>
  <c r="G159" i="1"/>
  <c r="H159" i="1"/>
  <c r="I159" i="1"/>
  <c r="J159" i="1"/>
  <c r="L159" i="1"/>
  <c r="M159" i="1"/>
  <c r="N159" i="1"/>
  <c r="O159" i="1"/>
  <c r="P159" i="1"/>
  <c r="F160" i="1"/>
  <c r="K160" i="1"/>
  <c r="Q217" i="1" l="1"/>
  <c r="F159" i="1"/>
  <c r="K216" i="1"/>
  <c r="Q216" i="1" s="1"/>
  <c r="K159" i="1"/>
  <c r="Q158" i="1"/>
  <c r="K157" i="1"/>
  <c r="F157" i="1"/>
  <c r="Q159" i="1"/>
  <c r="Q160" i="1"/>
  <c r="J258" i="1"/>
  <c r="J257" i="1" s="1"/>
  <c r="I258" i="1"/>
  <c r="I257" i="1" s="1"/>
  <c r="H258" i="1"/>
  <c r="H257" i="1" s="1"/>
  <c r="G257" i="1"/>
  <c r="F259" i="1"/>
  <c r="F255" i="1"/>
  <c r="K259" i="1"/>
  <c r="O258" i="1"/>
  <c r="O257" i="1" s="1"/>
  <c r="N258" i="1"/>
  <c r="N257" i="1" s="1"/>
  <c r="M258" i="1"/>
  <c r="M257" i="1" s="1"/>
  <c r="L258" i="1"/>
  <c r="L257" i="1" s="1"/>
  <c r="P258" i="1"/>
  <c r="P257" i="1" s="1"/>
  <c r="J192" i="1"/>
  <c r="J185" i="1" s="1"/>
  <c r="I192" i="1"/>
  <c r="I185" i="1" s="1"/>
  <c r="H192" i="1"/>
  <c r="H185" i="1" s="1"/>
  <c r="G185" i="1"/>
  <c r="F200" i="1"/>
  <c r="Q200" i="1" s="1"/>
  <c r="P151" i="1"/>
  <c r="O151" i="1"/>
  <c r="P150" i="1"/>
  <c r="O150" i="1"/>
  <c r="N150" i="1"/>
  <c r="M150" i="1"/>
  <c r="L150" i="1"/>
  <c r="K149" i="1"/>
  <c r="K152" i="1"/>
  <c r="K151" i="1"/>
  <c r="J150" i="1"/>
  <c r="I150" i="1"/>
  <c r="H150" i="1"/>
  <c r="F152" i="1"/>
  <c r="F151" i="1"/>
  <c r="Q152" i="1" l="1"/>
  <c r="F150" i="1"/>
  <c r="K150" i="1"/>
  <c r="Q157" i="1"/>
  <c r="K257" i="1"/>
  <c r="F258" i="1"/>
  <c r="F257" i="1"/>
  <c r="K258" i="1"/>
  <c r="Q151" i="1"/>
  <c r="Q150" i="1" l="1"/>
  <c r="F201" i="1"/>
  <c r="Q201" i="1" s="1"/>
  <c r="K198" i="1"/>
  <c r="F198" i="1"/>
  <c r="Q198" i="1" l="1"/>
  <c r="N210" i="1" l="1"/>
  <c r="M210" i="1"/>
  <c r="L210" i="1"/>
  <c r="P56" i="1"/>
  <c r="O56" i="1"/>
  <c r="N56" i="1"/>
  <c r="M56" i="1"/>
  <c r="L56" i="1"/>
  <c r="G56" i="1"/>
  <c r="F56" i="1" s="1"/>
  <c r="N260" i="1"/>
  <c r="M260" i="1"/>
  <c r="L260" i="1"/>
  <c r="K260" i="1" s="1"/>
  <c r="F260" i="1"/>
  <c r="K56" i="1" l="1"/>
  <c r="Q260" i="1"/>
  <c r="Q56" i="1"/>
  <c r="L251" i="1"/>
  <c r="L250" i="1" s="1"/>
  <c r="M251" i="1"/>
  <c r="M250" i="1" s="1"/>
  <c r="N251" i="1"/>
  <c r="N250" i="1" s="1"/>
  <c r="O251" i="1"/>
  <c r="O250" i="1" s="1"/>
  <c r="P251" i="1"/>
  <c r="P250" i="1" s="1"/>
  <c r="K261" i="1"/>
  <c r="F261" i="1"/>
  <c r="F238" i="1"/>
  <c r="O238" i="1"/>
  <c r="K238" i="1" s="1"/>
  <c r="P238" i="1"/>
  <c r="K235" i="1"/>
  <c r="F239" i="1"/>
  <c r="F235" i="1"/>
  <c r="F234" i="1"/>
  <c r="F233" i="1"/>
  <c r="K228" i="1"/>
  <c r="P227" i="1"/>
  <c r="O227" i="1"/>
  <c r="N227" i="1"/>
  <c r="M227" i="1"/>
  <c r="L227" i="1"/>
  <c r="J227" i="1"/>
  <c r="I227" i="1"/>
  <c r="H227" i="1"/>
  <c r="F231" i="1"/>
  <c r="F230" i="1"/>
  <c r="F228" i="1"/>
  <c r="P180" i="1"/>
  <c r="O180" i="1"/>
  <c r="N180" i="1"/>
  <c r="M180" i="1"/>
  <c r="L180" i="1"/>
  <c r="K184" i="1"/>
  <c r="K183" i="1"/>
  <c r="K182" i="1"/>
  <c r="K181" i="1"/>
  <c r="I180" i="1"/>
  <c r="H180" i="1"/>
  <c r="G180" i="1"/>
  <c r="F181" i="1"/>
  <c r="F180" i="1"/>
  <c r="J169" i="1"/>
  <c r="F169" i="1" s="1"/>
  <c r="I169" i="1"/>
  <c r="H169" i="1"/>
  <c r="F170" i="1"/>
  <c r="P171" i="1"/>
  <c r="P170" i="1" s="1"/>
  <c r="P169" i="1" s="1"/>
  <c r="O171" i="1"/>
  <c r="O170" i="1" s="1"/>
  <c r="O169" i="1" s="1"/>
  <c r="N171" i="1"/>
  <c r="N170" i="1" s="1"/>
  <c r="N169" i="1" s="1"/>
  <c r="M171" i="1"/>
  <c r="M170" i="1" s="1"/>
  <c r="M169" i="1" s="1"/>
  <c r="L171" i="1"/>
  <c r="L170" i="1" s="1"/>
  <c r="K172" i="1"/>
  <c r="I171" i="1"/>
  <c r="H171" i="1"/>
  <c r="G171" i="1"/>
  <c r="F172" i="1"/>
  <c r="F171" i="1"/>
  <c r="K100" i="1"/>
  <c r="P99" i="1"/>
  <c r="P94" i="1" s="1"/>
  <c r="O99" i="1"/>
  <c r="O94" i="1" s="1"/>
  <c r="N99" i="1"/>
  <c r="N95" i="1" s="1"/>
  <c r="M99" i="1"/>
  <c r="M95" i="1" s="1"/>
  <c r="L99" i="1"/>
  <c r="L95" i="1" s="1"/>
  <c r="J99" i="1"/>
  <c r="J95" i="1" s="1"/>
  <c r="J94" i="1" s="1"/>
  <c r="I99" i="1"/>
  <c r="I95" i="1" s="1"/>
  <c r="I94" i="1" s="1"/>
  <c r="H99" i="1"/>
  <c r="H95" i="1" s="1"/>
  <c r="H94" i="1" s="1"/>
  <c r="G99" i="1"/>
  <c r="G95" i="1" s="1"/>
  <c r="G94" i="1" s="1"/>
  <c r="F100" i="1"/>
  <c r="F97" i="1"/>
  <c r="K80" i="1"/>
  <c r="P79" i="1"/>
  <c r="O79" i="1"/>
  <c r="N79" i="1"/>
  <c r="M79" i="1"/>
  <c r="L79" i="1"/>
  <c r="J79" i="1"/>
  <c r="I79" i="1"/>
  <c r="H79" i="1"/>
  <c r="G79" i="1"/>
  <c r="F80" i="1"/>
  <c r="Q80" i="1" l="1"/>
  <c r="K227" i="1"/>
  <c r="F79" i="1"/>
  <c r="K79" i="1"/>
  <c r="F99" i="1"/>
  <c r="F94" i="1"/>
  <c r="Q261" i="1"/>
  <c r="K180" i="1"/>
  <c r="Q180" i="1" s="1"/>
  <c r="F227" i="1"/>
  <c r="Q235" i="1"/>
  <c r="Q238" i="1"/>
  <c r="Q181" i="1"/>
  <c r="Q228" i="1"/>
  <c r="K170" i="1"/>
  <c r="L169" i="1"/>
  <c r="K169" i="1" s="1"/>
  <c r="Q169" i="1" s="1"/>
  <c r="K99" i="1"/>
  <c r="K171" i="1"/>
  <c r="Q171" i="1" s="1"/>
  <c r="Q170" i="1"/>
  <c r="Q172" i="1"/>
  <c r="Q100" i="1"/>
  <c r="K57" i="1"/>
  <c r="F57" i="1"/>
  <c r="Q99" i="1" l="1"/>
  <c r="Q227" i="1"/>
  <c r="Q79" i="1"/>
  <c r="Q57" i="1"/>
  <c r="G16" i="1"/>
  <c r="H16" i="1"/>
  <c r="G18" i="1"/>
  <c r="H18" i="1"/>
  <c r="H21" i="1"/>
  <c r="G44" i="1"/>
  <c r="G40" i="1" s="1"/>
  <c r="G133" i="1"/>
  <c r="H167" i="1"/>
  <c r="G167" i="1"/>
  <c r="G139" i="1" l="1"/>
  <c r="K210" i="1"/>
  <c r="G210" i="1"/>
  <c r="F210" i="1" s="1"/>
  <c r="F195" i="1"/>
  <c r="F193" i="1"/>
  <c r="F192" i="1"/>
  <c r="F208" i="1"/>
  <c r="F207" i="1"/>
  <c r="G125" i="1"/>
  <c r="F133" i="1"/>
  <c r="Q133" i="1" s="1"/>
  <c r="G183" i="1"/>
  <c r="F184" i="1"/>
  <c r="Q184" i="1" s="1"/>
  <c r="F168" i="1"/>
  <c r="Q168" i="1" s="1"/>
  <c r="F93" i="1"/>
  <c r="Q93" i="1" s="1"/>
  <c r="I68" i="1"/>
  <c r="I63" i="1" s="1"/>
  <c r="H68" i="1"/>
  <c r="H63" i="1" s="1"/>
  <c r="G68" i="1"/>
  <c r="G63" i="1" s="1"/>
  <c r="F70" i="1"/>
  <c r="Q70" i="1" s="1"/>
  <c r="G29" i="1"/>
  <c r="F29" i="1" s="1"/>
  <c r="Q29" i="1" s="1"/>
  <c r="F31" i="1"/>
  <c r="Q31" i="1" s="1"/>
  <c r="G148" i="1"/>
  <c r="F148" i="1" s="1"/>
  <c r="F149" i="1"/>
  <c r="Q149" i="1" s="1"/>
  <c r="G144" i="1"/>
  <c r="G142" i="1"/>
  <c r="F144" i="1"/>
  <c r="Q144" i="1" s="1"/>
  <c r="F40" i="1"/>
  <c r="Q259" i="1"/>
  <c r="Q258" i="1"/>
  <c r="Q257" i="1"/>
  <c r="O230" i="1"/>
  <c r="O229" i="1" s="1"/>
  <c r="N230" i="1"/>
  <c r="N229" i="1" s="1"/>
  <c r="M230" i="1"/>
  <c r="M229" i="1" s="1"/>
  <c r="L230" i="1"/>
  <c r="L229" i="1" s="1"/>
  <c r="P230" i="1"/>
  <c r="P229" i="1" s="1"/>
  <c r="O233" i="1"/>
  <c r="N233" i="1"/>
  <c r="M233" i="1"/>
  <c r="L233" i="1"/>
  <c r="P233" i="1"/>
  <c r="K240" i="1"/>
  <c r="Q240" i="1" s="1"/>
  <c r="K239" i="1"/>
  <c r="Q239" i="1" s="1"/>
  <c r="K231" i="1"/>
  <c r="Q231" i="1" s="1"/>
  <c r="P207" i="1"/>
  <c r="P206" i="1" s="1"/>
  <c r="O207" i="1"/>
  <c r="O206" i="1" s="1"/>
  <c r="N207" i="1"/>
  <c r="M207" i="1"/>
  <c r="L207" i="1"/>
  <c r="K208" i="1"/>
  <c r="O185" i="1"/>
  <c r="N185" i="1"/>
  <c r="M185" i="1"/>
  <c r="K195" i="1"/>
  <c r="K193" i="1"/>
  <c r="N96" i="1"/>
  <c r="N94" i="1" s="1"/>
  <c r="M96" i="1"/>
  <c r="M94" i="1" s="1"/>
  <c r="L96" i="1"/>
  <c r="K97" i="1"/>
  <c r="Q97" i="1" s="1"/>
  <c r="O77" i="1"/>
  <c r="O76" i="1" s="1"/>
  <c r="O75" i="1" s="1"/>
  <c r="N77" i="1"/>
  <c r="N76" i="1" s="1"/>
  <c r="N75" i="1" s="1"/>
  <c r="M77" i="1"/>
  <c r="M76" i="1" s="1"/>
  <c r="M75" i="1" s="1"/>
  <c r="L77" i="1"/>
  <c r="P77" i="1"/>
  <c r="P76" i="1" s="1"/>
  <c r="P75" i="1" s="1"/>
  <c r="K81" i="1"/>
  <c r="J247" i="1"/>
  <c r="I247" i="1"/>
  <c r="H247" i="1"/>
  <c r="J224" i="1"/>
  <c r="I224" i="1"/>
  <c r="H224" i="1"/>
  <c r="G224" i="1"/>
  <c r="J242" i="1"/>
  <c r="J241" i="1" s="1"/>
  <c r="I242" i="1"/>
  <c r="I241" i="1" s="1"/>
  <c r="H242" i="1"/>
  <c r="H241" i="1" s="1"/>
  <c r="J253" i="1"/>
  <c r="Q253" i="1" s="1"/>
  <c r="I253" i="1"/>
  <c r="H253" i="1"/>
  <c r="I251" i="1"/>
  <c r="I250" i="1" s="1"/>
  <c r="I249" i="1" s="1"/>
  <c r="H251" i="1"/>
  <c r="H250" i="1" s="1"/>
  <c r="H249" i="1" s="1"/>
  <c r="G251" i="1"/>
  <c r="G250" i="1" s="1"/>
  <c r="G249" i="1" s="1"/>
  <c r="J63" i="1"/>
  <c r="J77" i="1"/>
  <c r="J76" i="1" s="1"/>
  <c r="J75" i="1" s="1"/>
  <c r="I77" i="1"/>
  <c r="I76" i="1" s="1"/>
  <c r="I75" i="1" s="1"/>
  <c r="H77" i="1"/>
  <c r="H76" i="1" s="1"/>
  <c r="H75" i="1" s="1"/>
  <c r="G77" i="1"/>
  <c r="J73" i="1"/>
  <c r="I73" i="1"/>
  <c r="H73" i="1"/>
  <c r="G73" i="1"/>
  <c r="G72" i="1" s="1"/>
  <c r="J69" i="1"/>
  <c r="I69" i="1"/>
  <c r="H69" i="1"/>
  <c r="J48" i="1"/>
  <c r="I48" i="1"/>
  <c r="H48" i="1"/>
  <c r="G48" i="1"/>
  <c r="F46" i="1"/>
  <c r="Q46" i="1" s="1"/>
  <c r="J21" i="1"/>
  <c r="F21" i="1" s="1"/>
  <c r="I21" i="1"/>
  <c r="J11" i="1"/>
  <c r="I11" i="1"/>
  <c r="H11" i="1"/>
  <c r="G11" i="1"/>
  <c r="F13" i="1"/>
  <c r="Q13" i="1" s="1"/>
  <c r="K51" i="1"/>
  <c r="F51" i="1"/>
  <c r="J18" i="1"/>
  <c r="F18" i="1" s="1"/>
  <c r="I18" i="1"/>
  <c r="P177" i="1"/>
  <c r="O177" i="1"/>
  <c r="N177" i="1"/>
  <c r="M177" i="1"/>
  <c r="L177" i="1"/>
  <c r="K179" i="1"/>
  <c r="F179" i="1"/>
  <c r="P224" i="1"/>
  <c r="O224" i="1"/>
  <c r="N224" i="1"/>
  <c r="M224" i="1"/>
  <c r="L224" i="1"/>
  <c r="K226" i="1"/>
  <c r="F226" i="1"/>
  <c r="G119" i="1"/>
  <c r="J119" i="1"/>
  <c r="I119" i="1"/>
  <c r="H119" i="1"/>
  <c r="J114" i="1"/>
  <c r="I114" i="1"/>
  <c r="H114" i="1"/>
  <c r="J108" i="1"/>
  <c r="I108" i="1"/>
  <c r="H108" i="1"/>
  <c r="L119" i="1"/>
  <c r="O119" i="1"/>
  <c r="G24" i="1"/>
  <c r="G88" i="1"/>
  <c r="G209" i="1"/>
  <c r="G206" i="1" s="1"/>
  <c r="F206" i="1" s="1"/>
  <c r="F254" i="1"/>
  <c r="Q254" i="1" s="1"/>
  <c r="G41" i="1"/>
  <c r="G247" i="1"/>
  <c r="G161" i="1"/>
  <c r="G190" i="1"/>
  <c r="G214" i="1"/>
  <c r="F145" i="1"/>
  <c r="Q145" i="1" s="1"/>
  <c r="J139" i="1"/>
  <c r="L139" i="1"/>
  <c r="O139" i="1"/>
  <c r="F137" i="1"/>
  <c r="Q137" i="1" s="1"/>
  <c r="P190" i="1"/>
  <c r="P204" i="1"/>
  <c r="O190" i="1"/>
  <c r="O204" i="1"/>
  <c r="N190" i="1"/>
  <c r="N204" i="1"/>
  <c r="M190" i="1"/>
  <c r="M204" i="1"/>
  <c r="L190" i="1"/>
  <c r="L204" i="1"/>
  <c r="K221" i="1"/>
  <c r="K219" i="1" s="1"/>
  <c r="J182" i="1"/>
  <c r="I182" i="1"/>
  <c r="H182" i="1"/>
  <c r="J190" i="1"/>
  <c r="J204" i="1"/>
  <c r="F204" i="1" s="1"/>
  <c r="J214" i="1"/>
  <c r="I190" i="1"/>
  <c r="I204" i="1"/>
  <c r="I214" i="1"/>
  <c r="H190" i="1"/>
  <c r="H204" i="1"/>
  <c r="H214" i="1"/>
  <c r="K147" i="1"/>
  <c r="K146" i="1"/>
  <c r="J146" i="1"/>
  <c r="F146" i="1" s="1"/>
  <c r="I146" i="1"/>
  <c r="G33" i="1"/>
  <c r="G38" i="1"/>
  <c r="G54" i="1"/>
  <c r="J44" i="1"/>
  <c r="F44" i="1" s="1"/>
  <c r="I44" i="1"/>
  <c r="I41" i="1" s="1"/>
  <c r="H44" i="1"/>
  <c r="H41" i="1" s="1"/>
  <c r="J33" i="1"/>
  <c r="J38" i="1"/>
  <c r="I33" i="1"/>
  <c r="I38" i="1"/>
  <c r="H33" i="1"/>
  <c r="H38" i="1"/>
  <c r="J24" i="1"/>
  <c r="I24" i="1"/>
  <c r="H24" i="1"/>
  <c r="H14" i="1" s="1"/>
  <c r="J16" i="1"/>
  <c r="F16" i="1" s="1"/>
  <c r="I16" i="1"/>
  <c r="P63" i="1"/>
  <c r="O63" i="1"/>
  <c r="L63" i="1"/>
  <c r="N63" i="1"/>
  <c r="M63" i="1"/>
  <c r="Q255" i="1"/>
  <c r="P108" i="1"/>
  <c r="P114" i="1"/>
  <c r="P119" i="1"/>
  <c r="P125" i="1"/>
  <c r="P139" i="1"/>
  <c r="P142" i="1"/>
  <c r="O108" i="1"/>
  <c r="O114" i="1"/>
  <c r="O125" i="1"/>
  <c r="L125" i="1"/>
  <c r="O142" i="1"/>
  <c r="N108" i="1"/>
  <c r="N114" i="1"/>
  <c r="N119" i="1"/>
  <c r="N125" i="1"/>
  <c r="N139" i="1"/>
  <c r="N142" i="1"/>
  <c r="M108" i="1"/>
  <c r="M114" i="1"/>
  <c r="M119" i="1"/>
  <c r="M125" i="1"/>
  <c r="M139" i="1"/>
  <c r="M142" i="1"/>
  <c r="L108" i="1"/>
  <c r="L142" i="1"/>
  <c r="K142" i="1" s="1"/>
  <c r="J125" i="1"/>
  <c r="J142" i="1"/>
  <c r="I125" i="1"/>
  <c r="I139" i="1"/>
  <c r="I142" i="1"/>
  <c r="H125" i="1"/>
  <c r="H139" i="1"/>
  <c r="H142" i="1"/>
  <c r="F138" i="1"/>
  <c r="K138" i="1"/>
  <c r="P249" i="1"/>
  <c r="N249" i="1"/>
  <c r="M249" i="1"/>
  <c r="J251" i="1"/>
  <c r="J250" i="1" s="1"/>
  <c r="J249" i="1" s="1"/>
  <c r="P243" i="1"/>
  <c r="P245" i="1"/>
  <c r="P241" i="1" s="1"/>
  <c r="P247" i="1"/>
  <c r="O243" i="1"/>
  <c r="O245" i="1"/>
  <c r="O241" i="1" s="1"/>
  <c r="O247" i="1"/>
  <c r="N243" i="1"/>
  <c r="N245" i="1"/>
  <c r="N241" i="1" s="1"/>
  <c r="N247" i="1"/>
  <c r="M243" i="1"/>
  <c r="M245" i="1"/>
  <c r="M241" i="1" s="1"/>
  <c r="M247" i="1"/>
  <c r="L243" i="1"/>
  <c r="L245" i="1"/>
  <c r="L241" i="1" s="1"/>
  <c r="L247" i="1"/>
  <c r="J232" i="1"/>
  <c r="J229" i="1" s="1"/>
  <c r="J243" i="1"/>
  <c r="J245" i="1"/>
  <c r="I232" i="1"/>
  <c r="I229" i="1" s="1"/>
  <c r="I243" i="1"/>
  <c r="I245" i="1"/>
  <c r="H232" i="1"/>
  <c r="H229" i="1" s="1"/>
  <c r="H243" i="1"/>
  <c r="H245" i="1"/>
  <c r="G232" i="1"/>
  <c r="G243" i="1"/>
  <c r="G245" i="1"/>
  <c r="G241" i="1" s="1"/>
  <c r="P186" i="1"/>
  <c r="P202" i="1"/>
  <c r="P176" i="1"/>
  <c r="O186" i="1"/>
  <c r="O202" i="1"/>
  <c r="N186" i="1"/>
  <c r="N202" i="1"/>
  <c r="N209" i="1"/>
  <c r="M186" i="1"/>
  <c r="M202" i="1"/>
  <c r="M209" i="1"/>
  <c r="L186" i="1"/>
  <c r="L202" i="1"/>
  <c r="J202" i="1"/>
  <c r="L209" i="1"/>
  <c r="J177" i="1"/>
  <c r="J186" i="1"/>
  <c r="J209" i="1"/>
  <c r="I177" i="1"/>
  <c r="I186" i="1"/>
  <c r="I202" i="1"/>
  <c r="I209" i="1"/>
  <c r="H177" i="1"/>
  <c r="H186" i="1"/>
  <c r="H202" i="1"/>
  <c r="H209" i="1"/>
  <c r="G177" i="1"/>
  <c r="G186" i="1"/>
  <c r="P161" i="1"/>
  <c r="O161" i="1"/>
  <c r="N161" i="1"/>
  <c r="M161" i="1"/>
  <c r="L161" i="1"/>
  <c r="J161" i="1"/>
  <c r="I161" i="1"/>
  <c r="H161" i="1"/>
  <c r="N88" i="1"/>
  <c r="P88" i="1"/>
  <c r="O88" i="1"/>
  <c r="M88" i="1"/>
  <c r="L88" i="1"/>
  <c r="P82" i="1"/>
  <c r="O82" i="1"/>
  <c r="N82" i="1"/>
  <c r="M82" i="1"/>
  <c r="L82" i="1"/>
  <c r="P72" i="1"/>
  <c r="P61" i="1"/>
  <c r="O72" i="1"/>
  <c r="N72" i="1"/>
  <c r="N61" i="1"/>
  <c r="M72" i="1"/>
  <c r="L72" i="1"/>
  <c r="K72" i="1" s="1"/>
  <c r="O61" i="1"/>
  <c r="M61" i="1"/>
  <c r="L61" i="1"/>
  <c r="K61" i="1" s="1"/>
  <c r="K120" i="1"/>
  <c r="K136" i="1"/>
  <c r="F136" i="1"/>
  <c r="F120" i="1"/>
  <c r="P105" i="1"/>
  <c r="O105" i="1"/>
  <c r="N105" i="1"/>
  <c r="M105" i="1"/>
  <c r="L105" i="1"/>
  <c r="P103" i="1"/>
  <c r="O103" i="1"/>
  <c r="N103" i="1"/>
  <c r="M103" i="1"/>
  <c r="L103" i="1"/>
  <c r="J103" i="1"/>
  <c r="J105" i="1"/>
  <c r="I103" i="1"/>
  <c r="I105" i="1"/>
  <c r="H103" i="1"/>
  <c r="H105" i="1"/>
  <c r="G103" i="1"/>
  <c r="G105" i="1"/>
  <c r="F105" i="1" s="1"/>
  <c r="F147" i="1"/>
  <c r="P14" i="1"/>
  <c r="O14" i="1"/>
  <c r="N14" i="1"/>
  <c r="M14" i="1"/>
  <c r="L14" i="1"/>
  <c r="P24" i="1"/>
  <c r="O24" i="1"/>
  <c r="L24" i="1"/>
  <c r="N24" i="1"/>
  <c r="M24" i="1"/>
  <c r="P38" i="1"/>
  <c r="P32" i="1" s="1"/>
  <c r="O38" i="1"/>
  <c r="O32" i="1" s="1"/>
  <c r="N38" i="1"/>
  <c r="N32" i="1" s="1"/>
  <c r="M38" i="1"/>
  <c r="M32" i="1" s="1"/>
  <c r="L38" i="1"/>
  <c r="L32" i="1" s="1"/>
  <c r="P41" i="1"/>
  <c r="P40" i="1" s="1"/>
  <c r="O41" i="1"/>
  <c r="O40" i="1" s="1"/>
  <c r="N41" i="1"/>
  <c r="N40" i="1" s="1"/>
  <c r="M41" i="1"/>
  <c r="M40" i="1" s="1"/>
  <c r="L41" i="1"/>
  <c r="L40" i="1" s="1"/>
  <c r="P48" i="1"/>
  <c r="O48" i="1"/>
  <c r="L48" i="1"/>
  <c r="N48" i="1"/>
  <c r="M48" i="1"/>
  <c r="P54" i="1"/>
  <c r="O54" i="1"/>
  <c r="N54" i="1"/>
  <c r="M54" i="1"/>
  <c r="L54" i="1"/>
  <c r="K55" i="1"/>
  <c r="K54" i="1" s="1"/>
  <c r="J54" i="1"/>
  <c r="J86" i="1"/>
  <c r="J88" i="1"/>
  <c r="I86" i="1"/>
  <c r="I88" i="1"/>
  <c r="H86" i="1"/>
  <c r="H88" i="1"/>
  <c r="G86" i="1"/>
  <c r="J61" i="1"/>
  <c r="J72" i="1"/>
  <c r="J82" i="1"/>
  <c r="J81" i="1" s="1"/>
  <c r="I61" i="1"/>
  <c r="I72" i="1"/>
  <c r="I82" i="1"/>
  <c r="I81" i="1" s="1"/>
  <c r="H61" i="1"/>
  <c r="H72" i="1"/>
  <c r="H82" i="1"/>
  <c r="H81" i="1" s="1"/>
  <c r="G61" i="1"/>
  <c r="G82" i="1"/>
  <c r="G81" i="1" s="1"/>
  <c r="I54" i="1"/>
  <c r="H54" i="1"/>
  <c r="P11" i="1"/>
  <c r="O11" i="1"/>
  <c r="N11" i="1"/>
  <c r="M11" i="1"/>
  <c r="L11" i="1"/>
  <c r="K12" i="1"/>
  <c r="K11" i="1" s="1"/>
  <c r="F252" i="1"/>
  <c r="F248" i="1"/>
  <c r="F246" i="1"/>
  <c r="F244" i="1"/>
  <c r="F225" i="1"/>
  <c r="F215" i="1"/>
  <c r="F211" i="1"/>
  <c r="F205" i="1"/>
  <c r="F203" i="1"/>
  <c r="F199" i="1"/>
  <c r="F191" i="1"/>
  <c r="K191" i="1"/>
  <c r="F189" i="1"/>
  <c r="K189" i="1"/>
  <c r="F188" i="1"/>
  <c r="F187" i="1"/>
  <c r="F178" i="1"/>
  <c r="F167" i="1"/>
  <c r="F166" i="1"/>
  <c r="F165" i="1"/>
  <c r="F164" i="1"/>
  <c r="K164" i="1"/>
  <c r="F163" i="1"/>
  <c r="F162" i="1"/>
  <c r="K162" i="1"/>
  <c r="K148" i="1"/>
  <c r="F143" i="1"/>
  <c r="F141" i="1"/>
  <c r="F140" i="1"/>
  <c r="K140" i="1"/>
  <c r="F135" i="1"/>
  <c r="F134" i="1"/>
  <c r="F132" i="1"/>
  <c r="K132" i="1"/>
  <c r="F131" i="1"/>
  <c r="F130" i="1"/>
  <c r="K130" i="1"/>
  <c r="F129" i="1"/>
  <c r="F128" i="1"/>
  <c r="K128" i="1"/>
  <c r="F127" i="1"/>
  <c r="F126" i="1"/>
  <c r="F124" i="1"/>
  <c r="K124" i="1"/>
  <c r="F123" i="1"/>
  <c r="F121" i="1"/>
  <c r="F118" i="1"/>
  <c r="K118" i="1"/>
  <c r="F115" i="1"/>
  <c r="K115" i="1"/>
  <c r="F113" i="1"/>
  <c r="F112" i="1"/>
  <c r="K112" i="1"/>
  <c r="F111" i="1"/>
  <c r="K111" i="1"/>
  <c r="F110" i="1"/>
  <c r="K110" i="1"/>
  <c r="F109" i="1"/>
  <c r="F106" i="1"/>
  <c r="K106" i="1"/>
  <c r="F104" i="1"/>
  <c r="K104" i="1"/>
  <c r="F96" i="1"/>
  <c r="F92" i="1"/>
  <c r="K92" i="1"/>
  <c r="F91" i="1"/>
  <c r="F90" i="1"/>
  <c r="K90" i="1"/>
  <c r="F89" i="1"/>
  <c r="K89" i="1"/>
  <c r="F87" i="1"/>
  <c r="F83" i="1"/>
  <c r="F78" i="1"/>
  <c r="K78" i="1"/>
  <c r="F74" i="1"/>
  <c r="F71" i="1"/>
  <c r="K71" i="1"/>
  <c r="K69" i="1"/>
  <c r="Q69" i="1" s="1"/>
  <c r="F67" i="1"/>
  <c r="F66" i="1"/>
  <c r="K66" i="1"/>
  <c r="F65" i="1"/>
  <c r="K65" i="1"/>
  <c r="F64" i="1"/>
  <c r="F62" i="1"/>
  <c r="K62" i="1"/>
  <c r="F55" i="1"/>
  <c r="F52" i="1"/>
  <c r="K52" i="1"/>
  <c r="F49" i="1"/>
  <c r="F45" i="1"/>
  <c r="K45" i="1"/>
  <c r="F43" i="1"/>
  <c r="F42" i="1"/>
  <c r="F39" i="1"/>
  <c r="F30" i="1"/>
  <c r="F28" i="1"/>
  <c r="F25" i="1"/>
  <c r="K25" i="1"/>
  <c r="F23" i="1"/>
  <c r="F22" i="1"/>
  <c r="K22" i="1"/>
  <c r="F19" i="1"/>
  <c r="K19" i="1"/>
  <c r="F17" i="1"/>
  <c r="F12" i="1"/>
  <c r="Q256" i="1"/>
  <c r="K252" i="1"/>
  <c r="K248" i="1"/>
  <c r="K246" i="1"/>
  <c r="K244" i="1"/>
  <c r="K242" i="1"/>
  <c r="K234" i="1"/>
  <c r="K225" i="1"/>
  <c r="K215" i="1"/>
  <c r="K211" i="1"/>
  <c r="K205" i="1"/>
  <c r="K203" i="1"/>
  <c r="K199" i="1"/>
  <c r="K188" i="1"/>
  <c r="K187" i="1"/>
  <c r="K178" i="1"/>
  <c r="K167" i="1"/>
  <c r="K166" i="1"/>
  <c r="K165" i="1"/>
  <c r="K163" i="1"/>
  <c r="K143" i="1"/>
  <c r="K141" i="1"/>
  <c r="K135" i="1"/>
  <c r="K134" i="1"/>
  <c r="K131" i="1"/>
  <c r="K129" i="1"/>
  <c r="K127" i="1"/>
  <c r="K126" i="1"/>
  <c r="K123" i="1"/>
  <c r="K122" i="1"/>
  <c r="Q122" i="1" s="1"/>
  <c r="K121" i="1"/>
  <c r="K113" i="1"/>
  <c r="K109" i="1"/>
  <c r="K91" i="1"/>
  <c r="K87" i="1"/>
  <c r="K86" i="1"/>
  <c r="K83" i="1"/>
  <c r="K74" i="1"/>
  <c r="K68" i="1"/>
  <c r="K67" i="1"/>
  <c r="K64" i="1"/>
  <c r="K49" i="1"/>
  <c r="K44" i="1"/>
  <c r="K43" i="1"/>
  <c r="K42" i="1"/>
  <c r="K39" i="1"/>
  <c r="K33" i="1"/>
  <c r="K30" i="1"/>
  <c r="K28" i="1"/>
  <c r="K23" i="1"/>
  <c r="K21" i="1"/>
  <c r="K18" i="1"/>
  <c r="K17" i="1"/>
  <c r="K16" i="1"/>
  <c r="L249" i="1"/>
  <c r="K251" i="1"/>
  <c r="F95" i="1"/>
  <c r="K82" i="1" l="1"/>
  <c r="P60" i="1"/>
  <c r="P59" i="1" s="1"/>
  <c r="O60" i="1"/>
  <c r="J41" i="1"/>
  <c r="F41" i="1" s="1"/>
  <c r="G14" i="1"/>
  <c r="F103" i="1"/>
  <c r="K161" i="1"/>
  <c r="F177" i="1"/>
  <c r="O176" i="1"/>
  <c r="O175" i="1" s="1"/>
  <c r="N85" i="1"/>
  <c r="N84" i="1" s="1"/>
  <c r="M85" i="1"/>
  <c r="M84" i="1" s="1"/>
  <c r="H85" i="1"/>
  <c r="H84" i="1" s="1"/>
  <c r="J85" i="1"/>
  <c r="J84" i="1" s="1"/>
  <c r="F186" i="1"/>
  <c r="F245" i="1"/>
  <c r="Q221" i="1"/>
  <c r="Q219" i="1"/>
  <c r="Q188" i="1"/>
  <c r="Q211" i="1"/>
  <c r="F61" i="1"/>
  <c r="Q61" i="1" s="1"/>
  <c r="G85" i="1"/>
  <c r="K186" i="1"/>
  <c r="K247" i="1"/>
  <c r="F251" i="1"/>
  <c r="F249" i="1" s="1"/>
  <c r="F38" i="1"/>
  <c r="M206" i="1"/>
  <c r="M176" i="1" s="1"/>
  <c r="M175" i="1" s="1"/>
  <c r="I223" i="1"/>
  <c r="I222" i="1" s="1"/>
  <c r="Q203" i="1"/>
  <c r="K103" i="1"/>
  <c r="K214" i="1"/>
  <c r="K190" i="1"/>
  <c r="F214" i="1"/>
  <c r="Q214" i="1" s="1"/>
  <c r="K88" i="1"/>
  <c r="F88" i="1"/>
  <c r="F86" i="1"/>
  <c r="Q86" i="1" s="1"/>
  <c r="K48" i="1"/>
  <c r="K14" i="1"/>
  <c r="K105" i="1"/>
  <c r="Q105" i="1" s="1"/>
  <c r="F54" i="1"/>
  <c r="Q54" i="1" s="1"/>
  <c r="F209" i="1"/>
  <c r="F73" i="1"/>
  <c r="Q73" i="1" s="1"/>
  <c r="M156" i="1"/>
  <c r="M155" i="1" s="1"/>
  <c r="N156" i="1"/>
  <c r="N155" i="1" s="1"/>
  <c r="Q225" i="1"/>
  <c r="K38" i="1"/>
  <c r="L156" i="1"/>
  <c r="O156" i="1"/>
  <c r="O155" i="1" s="1"/>
  <c r="F202" i="1"/>
  <c r="K202" i="1"/>
  <c r="K41" i="1"/>
  <c r="P156" i="1"/>
  <c r="P155" i="1" s="1"/>
  <c r="N107" i="1"/>
  <c r="K114" i="1"/>
  <c r="F125" i="1"/>
  <c r="K125" i="1"/>
  <c r="O107" i="1"/>
  <c r="I107" i="1"/>
  <c r="I102" i="1" s="1"/>
  <c r="I101" i="1" s="1"/>
  <c r="F142" i="1"/>
  <c r="Q142" i="1" s="1"/>
  <c r="J107" i="1"/>
  <c r="J102" i="1" s="1"/>
  <c r="J101" i="1" s="1"/>
  <c r="F247" i="1"/>
  <c r="L223" i="1"/>
  <c r="L222" i="1" s="1"/>
  <c r="N223" i="1"/>
  <c r="N222" i="1" s="1"/>
  <c r="H223" i="1"/>
  <c r="H222" i="1" s="1"/>
  <c r="J223" i="1"/>
  <c r="J222" i="1" s="1"/>
  <c r="K224" i="1"/>
  <c r="F224" i="1"/>
  <c r="P223" i="1"/>
  <c r="P222" i="1" s="1"/>
  <c r="M223" i="1"/>
  <c r="M222" i="1" s="1"/>
  <c r="O223" i="1"/>
  <c r="J176" i="1"/>
  <c r="J175" i="1" s="1"/>
  <c r="K204" i="1"/>
  <c r="Q204" i="1" s="1"/>
  <c r="P47" i="1"/>
  <c r="P10" i="1" s="1"/>
  <c r="P9" i="1" s="1"/>
  <c r="F232" i="1"/>
  <c r="G229" i="1"/>
  <c r="K233" i="1"/>
  <c r="Q233" i="1" s="1"/>
  <c r="Q12" i="1"/>
  <c r="Q11" i="1" s="1"/>
  <c r="K243" i="1"/>
  <c r="F243" i="1"/>
  <c r="Q246" i="1"/>
  <c r="Q252" i="1"/>
  <c r="Q244" i="1"/>
  <c r="Q248" i="1"/>
  <c r="Q226" i="1"/>
  <c r="Q234" i="1"/>
  <c r="Q179" i="1"/>
  <c r="H176" i="1"/>
  <c r="I176" i="1"/>
  <c r="I175" i="1" s="1"/>
  <c r="H175" i="1"/>
  <c r="K192" i="1"/>
  <c r="Q192" i="1" s="1"/>
  <c r="K185" i="1"/>
  <c r="Q128" i="1"/>
  <c r="M47" i="1"/>
  <c r="M10" i="1" s="1"/>
  <c r="F242" i="1"/>
  <c r="Q242" i="1" s="1"/>
  <c r="L206" i="1"/>
  <c r="N206" i="1"/>
  <c r="G182" i="1"/>
  <c r="F182" i="1" s="1"/>
  <c r="Q182" i="1" s="1"/>
  <c r="F183" i="1"/>
  <c r="Q183" i="1" s="1"/>
  <c r="Q215" i="1"/>
  <c r="K245" i="1"/>
  <c r="K241" i="1"/>
  <c r="F24" i="1"/>
  <c r="I32" i="1"/>
  <c r="F190" i="1"/>
  <c r="G76" i="1"/>
  <c r="F77" i="1"/>
  <c r="L76" i="1"/>
  <c r="L60" i="1" s="1"/>
  <c r="L59" i="1" s="1"/>
  <c r="K77" i="1"/>
  <c r="N47" i="1"/>
  <c r="N10" i="1" s="1"/>
  <c r="N9" i="1" s="1"/>
  <c r="O47" i="1"/>
  <c r="K40" i="1"/>
  <c r="Q40" i="1" s="1"/>
  <c r="K24" i="1"/>
  <c r="N60" i="1"/>
  <c r="N59" i="1" s="1"/>
  <c r="K232" i="1"/>
  <c r="K108" i="1"/>
  <c r="M107" i="1"/>
  <c r="M102" i="1" s="1"/>
  <c r="P107" i="1"/>
  <c r="I14" i="1"/>
  <c r="H32" i="1"/>
  <c r="J32" i="1"/>
  <c r="K119" i="1"/>
  <c r="H107" i="1"/>
  <c r="H102" i="1" s="1"/>
  <c r="H101" i="1" s="1"/>
  <c r="F114" i="1"/>
  <c r="F48" i="1"/>
  <c r="F72" i="1"/>
  <c r="Q72" i="1" s="1"/>
  <c r="K50" i="1"/>
  <c r="K207" i="1"/>
  <c r="Q207" i="1" s="1"/>
  <c r="K230" i="1"/>
  <c r="Q230" i="1" s="1"/>
  <c r="F139" i="1"/>
  <c r="Q87" i="1"/>
  <c r="Q121" i="1"/>
  <c r="Q106" i="1"/>
  <c r="Q109" i="1"/>
  <c r="Q126" i="1"/>
  <c r="Q129" i="1"/>
  <c r="Q141" i="1"/>
  <c r="Q187" i="1"/>
  <c r="Q120" i="1"/>
  <c r="Q136" i="1"/>
  <c r="Q146" i="1"/>
  <c r="K177" i="1"/>
  <c r="Q28" i="1"/>
  <c r="Q39" i="1"/>
  <c r="Q43" i="1"/>
  <c r="Q67" i="1"/>
  <c r="Q52" i="1"/>
  <c r="Q62" i="1"/>
  <c r="Q65" i="1"/>
  <c r="Q104" i="1"/>
  <c r="Q110" i="1"/>
  <c r="Q111" i="1"/>
  <c r="Q112" i="1"/>
  <c r="Q115" i="1"/>
  <c r="Q118" i="1"/>
  <c r="Q124" i="1"/>
  <c r="Q130" i="1"/>
  <c r="Q132" i="1"/>
  <c r="Q189" i="1"/>
  <c r="Q191" i="1"/>
  <c r="Q113" i="1"/>
  <c r="Q123" i="1"/>
  <c r="Q205" i="1"/>
  <c r="Q147" i="1"/>
  <c r="Q135" i="1"/>
  <c r="Q193" i="1"/>
  <c r="Q208" i="1"/>
  <c r="Q148" i="1"/>
  <c r="Q127" i="1"/>
  <c r="Q143" i="1"/>
  <c r="K96" i="1"/>
  <c r="Q96" i="1" s="1"/>
  <c r="Q18" i="1"/>
  <c r="Q16" i="1"/>
  <c r="Q166" i="1"/>
  <c r="Q162" i="1"/>
  <c r="Q164" i="1"/>
  <c r="Q165" i="1"/>
  <c r="Q195" i="1"/>
  <c r="Q167" i="1"/>
  <c r="J156" i="1"/>
  <c r="J155" i="1" s="1"/>
  <c r="F161" i="1"/>
  <c r="Q161" i="1" s="1"/>
  <c r="I156" i="1"/>
  <c r="I155" i="1" s="1"/>
  <c r="Q131" i="1"/>
  <c r="L107" i="1"/>
  <c r="L102" i="1" s="1"/>
  <c r="Q134" i="1"/>
  <c r="Q140" i="1"/>
  <c r="Q138" i="1"/>
  <c r="F119" i="1"/>
  <c r="F108" i="1"/>
  <c r="Q78" i="1"/>
  <c r="Q91" i="1"/>
  <c r="Q90" i="1"/>
  <c r="Q51" i="1"/>
  <c r="Q89" i="1"/>
  <c r="M60" i="1"/>
  <c r="M59" i="1" s="1"/>
  <c r="Q66" i="1"/>
  <c r="Q71" i="1"/>
  <c r="J60" i="1"/>
  <c r="J59" i="1" s="1"/>
  <c r="F63" i="1"/>
  <c r="H60" i="1"/>
  <c r="H59" i="1" s="1"/>
  <c r="Q30" i="1"/>
  <c r="Q42" i="1"/>
  <c r="Q83" i="1"/>
  <c r="Q44" i="1"/>
  <c r="Q22" i="1"/>
  <c r="F11" i="1"/>
  <c r="J14" i="1"/>
  <c r="Q45" i="1"/>
  <c r="H47" i="1"/>
  <c r="J47" i="1"/>
  <c r="L47" i="1"/>
  <c r="L10" i="1" s="1"/>
  <c r="I47" i="1"/>
  <c r="Q49" i="1"/>
  <c r="K32" i="1"/>
  <c r="F33" i="1"/>
  <c r="Q33" i="1" s="1"/>
  <c r="F50" i="1"/>
  <c r="G47" i="1"/>
  <c r="Q74" i="1"/>
  <c r="Q64" i="1"/>
  <c r="Q25" i="1"/>
  <c r="Q21" i="1"/>
  <c r="Q17" i="1"/>
  <c r="Q19" i="1"/>
  <c r="Q23" i="1"/>
  <c r="Q92" i="1"/>
  <c r="Q55" i="1"/>
  <c r="K250" i="1"/>
  <c r="O249" i="1"/>
  <c r="K249" i="1" s="1"/>
  <c r="K209" i="1"/>
  <c r="Q199" i="1"/>
  <c r="Q178" i="1"/>
  <c r="Q163" i="1"/>
  <c r="K139" i="1"/>
  <c r="K95" i="1"/>
  <c r="Q95" i="1" s="1"/>
  <c r="O84" i="1"/>
  <c r="P84" i="1"/>
  <c r="K63" i="1"/>
  <c r="G32" i="1"/>
  <c r="I60" i="1"/>
  <c r="I59" i="1" s="1"/>
  <c r="F68" i="1"/>
  <c r="Q68" i="1" s="1"/>
  <c r="F81" i="1"/>
  <c r="Q81" i="1" s="1"/>
  <c r="F82" i="1"/>
  <c r="Q82" i="1" s="1"/>
  <c r="I85" i="1"/>
  <c r="I84" i="1" s="1"/>
  <c r="H156" i="1"/>
  <c r="H155" i="1" s="1"/>
  <c r="G156" i="1"/>
  <c r="G155" i="1" s="1"/>
  <c r="Q210" i="1"/>
  <c r="G107" i="1"/>
  <c r="G102" i="1" s="1"/>
  <c r="Q177" i="1" l="1"/>
  <c r="Q103" i="1"/>
  <c r="F14" i="1"/>
  <c r="Q14" i="1" s="1"/>
  <c r="F32" i="1"/>
  <c r="Q32" i="1" s="1"/>
  <c r="Q209" i="1"/>
  <c r="Q247" i="1"/>
  <c r="Q232" i="1"/>
  <c r="F85" i="1"/>
  <c r="G84" i="1"/>
  <c r="F84" i="1" s="1"/>
  <c r="Q186" i="1"/>
  <c r="Q245" i="1"/>
  <c r="Q243" i="1"/>
  <c r="Q38" i="1"/>
  <c r="K60" i="1"/>
  <c r="P175" i="1"/>
  <c r="Q250" i="1"/>
  <c r="G176" i="1"/>
  <c r="G175" i="1" s="1"/>
  <c r="F175" i="1" s="1"/>
  <c r="Q190" i="1"/>
  <c r="Q251" i="1"/>
  <c r="Q202" i="1"/>
  <c r="Q48" i="1"/>
  <c r="Q41" i="1"/>
  <c r="H10" i="1"/>
  <c r="H9" i="1" s="1"/>
  <c r="H262" i="1" s="1"/>
  <c r="N176" i="1"/>
  <c r="N175" i="1" s="1"/>
  <c r="K206" i="1"/>
  <c r="Q206" i="1" s="1"/>
  <c r="Q88" i="1"/>
  <c r="K47" i="1"/>
  <c r="Q224" i="1"/>
  <c r="K156" i="1"/>
  <c r="P102" i="1"/>
  <c r="P101" i="1" s="1"/>
  <c r="L101" i="1"/>
  <c r="M101" i="1"/>
  <c r="N102" i="1"/>
  <c r="N101" i="1" s="1"/>
  <c r="O102" i="1"/>
  <c r="O101" i="1" s="1"/>
  <c r="I10" i="1"/>
  <c r="I9" i="1" s="1"/>
  <c r="I262" i="1" s="1"/>
  <c r="Q249" i="1"/>
  <c r="Q125" i="1"/>
  <c r="Q114" i="1"/>
  <c r="K107" i="1"/>
  <c r="F185" i="1"/>
  <c r="Q185" i="1" s="1"/>
  <c r="O10" i="1"/>
  <c r="O9" i="1" s="1"/>
  <c r="F229" i="1"/>
  <c r="G223" i="1"/>
  <c r="G222" i="1" s="1"/>
  <c r="F222" i="1" s="1"/>
  <c r="F241" i="1"/>
  <c r="Q241" i="1" s="1"/>
  <c r="Q50" i="1"/>
  <c r="Q119" i="1"/>
  <c r="Q24" i="1"/>
  <c r="L176" i="1"/>
  <c r="L175" i="1" s="1"/>
  <c r="Q108" i="1"/>
  <c r="Q77" i="1"/>
  <c r="F155" i="1"/>
  <c r="Q139" i="1"/>
  <c r="L155" i="1"/>
  <c r="K155" i="1" s="1"/>
  <c r="L94" i="1"/>
  <c r="L75" i="1"/>
  <c r="K75" i="1" s="1"/>
  <c r="K76" i="1"/>
  <c r="G75" i="1"/>
  <c r="F76" i="1"/>
  <c r="Q63" i="1"/>
  <c r="O59" i="1"/>
  <c r="K59" i="1" s="1"/>
  <c r="J10" i="1"/>
  <c r="J9" i="1" s="1"/>
  <c r="J262" i="1" s="1"/>
  <c r="G10" i="1"/>
  <c r="F47" i="1"/>
  <c r="F156" i="1"/>
  <c r="F107" i="1"/>
  <c r="K102" i="1" l="1"/>
  <c r="K94" i="1"/>
  <c r="Q94" i="1" s="1"/>
  <c r="L85" i="1"/>
  <c r="L84" i="1" s="1"/>
  <c r="K84" i="1" s="1"/>
  <c r="Q84" i="1" s="1"/>
  <c r="P262" i="1"/>
  <c r="N262" i="1"/>
  <c r="F176" i="1"/>
  <c r="K85" i="1"/>
  <c r="Q85" i="1" s="1"/>
  <c r="Q155" i="1"/>
  <c r="Q156" i="1"/>
  <c r="K101" i="1"/>
  <c r="Q107" i="1"/>
  <c r="F223" i="1"/>
  <c r="Q76" i="1"/>
  <c r="K176" i="1"/>
  <c r="G60" i="1"/>
  <c r="F75" i="1"/>
  <c r="Q75" i="1" s="1"/>
  <c r="F10" i="1"/>
  <c r="G9" i="1"/>
  <c r="F9" i="1" s="1"/>
  <c r="F102" i="1"/>
  <c r="Q102" i="1" s="1"/>
  <c r="G101" i="1"/>
  <c r="K175" i="1"/>
  <c r="Q175" i="1" s="1"/>
  <c r="Q176" i="1" l="1"/>
  <c r="G59" i="1"/>
  <c r="F60" i="1"/>
  <c r="Q60" i="1" s="1"/>
  <c r="F101" i="1"/>
  <c r="F59" i="1" l="1"/>
  <c r="Q59" i="1" s="1"/>
  <c r="G262" i="1"/>
  <c r="F262" i="1"/>
  <c r="Q101" i="1"/>
  <c r="M9" i="1"/>
  <c r="M262" i="1" s="1"/>
  <c r="Q47" i="1"/>
  <c r="K10" i="1"/>
  <c r="Q10" i="1" s="1"/>
  <c r="L9" i="1" l="1"/>
  <c r="K9" i="1" l="1"/>
  <c r="Q9" i="1" s="1"/>
  <c r="L262" i="1"/>
  <c r="K229" i="1"/>
  <c r="Q229" i="1" s="1"/>
  <c r="O222" i="1"/>
  <c r="O262" i="1" s="1"/>
  <c r="K223" i="1"/>
  <c r="Q223" i="1" s="1"/>
  <c r="K262" i="1" l="1"/>
  <c r="Q262" i="1" s="1"/>
  <c r="K222" i="1"/>
  <c r="Q222" i="1" s="1"/>
</calcChain>
</file>

<file path=xl/sharedStrings.xml><?xml version="1.0" encoding="utf-8"?>
<sst xmlns="http://schemas.openxmlformats.org/spreadsheetml/2006/main" count="640" uniqueCount="438">
  <si>
    <t>грн.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</si>
  <si>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Times New Roman"/>
        <family val="1"/>
        <charset val="204"/>
      </rPr>
      <t>1</t>
    </r>
  </si>
  <si>
    <r>
      <t>Код ТПКВКМБ /
ТКВКБМС</t>
    </r>
    <r>
      <rPr>
        <vertAlign val="superscript"/>
        <sz val="8"/>
        <rFont val="Times New Roman"/>
        <family val="1"/>
        <charset val="204"/>
      </rPr>
      <t>2</t>
    </r>
  </si>
  <si>
    <r>
      <t>Код ФКВКБ</t>
    </r>
    <r>
      <rPr>
        <strike/>
        <vertAlign val="superscript"/>
        <sz val="8"/>
        <rFont val="Times New Roman"/>
        <family val="1"/>
        <charset val="204"/>
      </rPr>
      <t>3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</si>
  <si>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</si>
  <si>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</si>
  <si>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</si>
  <si>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</si>
  <si>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</si>
  <si>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</si>
  <si>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</si>
  <si>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</si>
  <si>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</si>
  <si>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</si>
  <si>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</si>
  <si>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0170</t>
  </si>
  <si>
    <t>0111</t>
  </si>
  <si>
    <t>1090</t>
  </si>
  <si>
    <t>Інші видатки на соціальний захист населення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</si>
  <si>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</si>
  <si>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</si>
  <si>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</si>
  <si>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</si>
  <si>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</si>
  <si>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</si>
  <si>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</si>
  <si>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</si>
  <si>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0411</t>
  </si>
  <si>
    <t>Сприяння розвитку малого та середнього підприємництва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</si>
  <si>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</si>
  <si>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</si>
  <si>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</si>
  <si>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</si>
  <si>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</si>
  <si>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Реалізація заходів щодо інвестиційного розвитку території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</si>
  <si>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</si>
  <si>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</si>
  <si>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</si>
  <si>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</si>
  <si>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</si>
  <si>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</si>
  <si>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</si>
  <si>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</si>
  <si>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</si>
  <si>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</si>
  <si>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</si>
  <si>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</si>
  <si>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</si>
  <si>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</si>
  <si>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</si>
  <si>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</si>
  <si>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</si>
  <si>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</si>
  <si>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</si>
  <si>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</si>
  <si>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</si>
  <si>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</si>
  <si>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</si>
  <si>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</si>
  <si>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</si>
  <si>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</si>
  <si>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</si>
  <si>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</si>
  <si>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</si>
  <si>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Будівництво</t>
  </si>
  <si>
    <t>1010100</t>
  </si>
  <si>
    <t>0100</t>
  </si>
  <si>
    <t>2000</t>
  </si>
  <si>
    <t>Охорона здоров'я</t>
  </si>
  <si>
    <t>6300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</si>
  <si>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</si>
  <si>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</si>
  <si>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</si>
  <si>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</si>
  <si>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та  субсидій населенню на придбання твердого та рідкого пічного побутового палива і скрапленого газу</t>
  </si>
  <si>
    <t>1070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</si>
  <si>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</si>
  <si>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</si>
  <si>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</si>
  <si>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</si>
  <si>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</si>
  <si>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</si>
  <si>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</si>
  <si>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</si>
  <si>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</si>
  <si>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</si>
  <si>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</si>
  <si>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</si>
  <si>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</si>
  <si>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Надання реабілітаційних послуг інвалідам та дітям-інвалідам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</si>
  <si>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</si>
  <si>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</si>
  <si>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</si>
  <si>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</si>
  <si>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</si>
  <si>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</si>
  <si>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</si>
  <si>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</si>
  <si>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</si>
  <si>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</si>
  <si>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</si>
  <si>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</si>
  <si>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</si>
  <si>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</si>
  <si>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</si>
  <si>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</si>
  <si>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Капітальний ремонт об'єктів житлового господарства</t>
  </si>
  <si>
    <t>6021</t>
  </si>
  <si>
    <t>0610</t>
  </si>
  <si>
    <t>Капітальний ремонт житлового фонду</t>
  </si>
  <si>
    <t>6022</t>
  </si>
  <si>
    <t>Капітальний ремонт житлового фонду об'єднань співвласників багатоквартирних будинків</t>
  </si>
  <si>
    <t>6030</t>
  </si>
  <si>
    <t>Фінансова підтримка об'єктів житлово-комунального господарства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</si>
  <si>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</si>
  <si>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</si>
  <si>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</si>
  <si>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</si>
  <si>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</si>
  <si>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6100</t>
  </si>
  <si>
    <t>Впровадження засобів обліку витрат та регулювання споживання води та теплової енергії</t>
  </si>
  <si>
    <t>6110</t>
  </si>
  <si>
    <t>Заходи, пов'язані з поліпшенням питної води</t>
  </si>
  <si>
    <t>6310</t>
  </si>
  <si>
    <t>0456</t>
  </si>
  <si>
    <t>7400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</si>
  <si>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</si>
  <si>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</si>
  <si>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</si>
  <si>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</si>
  <si>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</si>
  <si>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</si>
  <si>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</si>
  <si>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</si>
  <si>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</si>
  <si>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</si>
  <si>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</si>
  <si>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</si>
  <si>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</si>
  <si>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</si>
  <si>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</si>
  <si>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</si>
  <si>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</si>
  <si>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</si>
  <si>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</si>
  <si>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</si>
  <si>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</si>
  <si>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</si>
  <si>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</si>
  <si>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</si>
  <si>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</si>
  <si>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</si>
  <si>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</si>
  <si>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</si>
  <si>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</si>
  <si>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</si>
  <si>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</si>
  <si>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</si>
  <si>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</si>
  <si>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</si>
  <si>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</si>
  <si>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</si>
  <si>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</si>
  <si>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</si>
  <si>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</si>
  <si>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</si>
  <si>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</si>
  <si>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</si>
  <si>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</si>
  <si>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</si>
  <si>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</si>
  <si>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</si>
  <si>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</si>
  <si>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</si>
  <si>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</si>
  <si>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</si>
  <si>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</si>
  <si>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</si>
  <si>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</si>
  <si>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</si>
  <si>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</si>
  <si>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</si>
  <si>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</si>
  <si>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</si>
  <si>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</si>
  <si>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</si>
  <si>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</si>
  <si>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</si>
  <si>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</si>
  <si>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</si>
  <si>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</si>
  <si>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</si>
  <si>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</si>
  <si>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</si>
  <si>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</si>
  <si>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</si>
  <si>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</si>
  <si>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</si>
  <si>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</si>
  <si>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</si>
  <si>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</si>
  <si>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</si>
  <si>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</si>
  <si>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</si>
  <si>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</si>
  <si>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</si>
  <si>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</si>
  <si>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</si>
  <si>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</si>
  <si>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</si>
  <si>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</si>
  <si>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</si>
  <si>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</si>
  <si>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</si>
  <si>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</si>
  <si>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</si>
  <si>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</si>
  <si>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</si>
  <si>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</si>
  <si>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</si>
  <si>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</si>
  <si>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</si>
  <si>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</si>
  <si>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</si>
  <si>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</si>
  <si>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</si>
  <si>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</si>
  <si>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</si>
  <si>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0217610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</si>
  <si>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</si>
  <si>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</si>
  <si>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</si>
  <si>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</si>
  <si>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</si>
  <si>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</si>
  <si>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</si>
  <si>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</si>
  <si>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</si>
  <si>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</si>
  <si>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</si>
  <si>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</si>
  <si>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</si>
  <si>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</si>
  <si>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</si>
  <si>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</si>
  <si>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</si>
  <si>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</si>
  <si>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</si>
  <si>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</si>
  <si>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</si>
  <si>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</si>
  <si>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</si>
  <si>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0712150</t>
  </si>
  <si>
    <t>0800000</t>
  </si>
  <si>
    <t>0810000</t>
  </si>
  <si>
    <t>0810100</t>
  </si>
  <si>
    <t>0810160</t>
  </si>
  <si>
    <t>0813000</t>
  </si>
  <si>
    <t>0813010</t>
  </si>
  <si>
    <t>0813011</t>
  </si>
  <si>
    <t>0813020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</si>
  <si>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</si>
  <si>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</si>
  <si>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</si>
  <si>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</si>
  <si>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</si>
  <si>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</si>
  <si>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</si>
  <si>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</si>
  <si>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</si>
  <si>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</si>
  <si>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</si>
  <si>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</si>
  <si>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</si>
  <si>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</si>
  <si>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</si>
  <si>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</si>
  <si>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</si>
  <si>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</si>
  <si>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</si>
  <si>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</si>
  <si>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</si>
  <si>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</si>
  <si>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</si>
  <si>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</si>
  <si>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</si>
  <si>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</si>
  <si>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</si>
  <si>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</si>
  <si>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</si>
  <si>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</si>
  <si>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</si>
  <si>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</si>
  <si>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</si>
  <si>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</si>
  <si>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</si>
  <si>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</si>
  <si>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</si>
  <si>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</si>
  <si>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</si>
  <si>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</si>
  <si>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</si>
  <si>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</si>
  <si>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</si>
  <si>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0725</t>
  </si>
  <si>
    <t>Інші  програми, заклади та заходи у сфері охорони здоров'я</t>
  </si>
  <si>
    <t>Надання соціальних 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</si>
  <si>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</si>
  <si>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</si>
  <si>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</si>
  <si>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</si>
  <si>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Інші субвенції з місцевого бюджету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</si>
  <si>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</si>
  <si>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</si>
  <si>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</si>
  <si>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</si>
  <si>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</si>
  <si>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</si>
  <si>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</si>
  <si>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</si>
  <si>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</si>
  <si>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</si>
  <si>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</si>
  <si>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</si>
  <si>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</si>
  <si>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</si>
  <si>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</si>
  <si>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</si>
  <si>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</si>
  <si>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</si>
  <si>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</si>
  <si>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</si>
  <si>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</si>
  <si>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</si>
  <si>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</si>
  <si>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</si>
  <si>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</si>
  <si>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</si>
  <si>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</si>
  <si>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</si>
  <si>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</si>
  <si>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</si>
  <si>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</si>
  <si>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</si>
  <si>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</si>
  <si>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</si>
  <si>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</si>
  <si>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</si>
  <si>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</si>
  <si>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</si>
  <si>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</si>
  <si>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</si>
  <si>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Надання допомоги дітям-сиротам та дітям, позбавленим батьківського піклування, яким виповнюється 18 років</t>
  </si>
  <si>
    <t>0611170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</si>
  <si>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</si>
  <si>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</si>
  <si>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</si>
  <si>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</si>
  <si>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</si>
  <si>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</si>
  <si>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</si>
  <si>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</si>
  <si>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</si>
  <si>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</si>
  <si>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</si>
  <si>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</si>
  <si>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0218400</t>
  </si>
  <si>
    <t>8400</t>
  </si>
  <si>
    <t>0830</t>
  </si>
  <si>
    <t>Засоби масової інформації</t>
  </si>
  <si>
    <t>Розроблення схем планування та забудови територій (містобудівної документації)</t>
  </si>
  <si>
    <t>0219800</t>
  </si>
  <si>
    <t>Субвенція з місцевого бюджету на виконання програм соціально-економічного розвитку регіонів</t>
  </si>
  <si>
    <t>0617360</t>
  </si>
  <si>
    <t>0617363</t>
  </si>
  <si>
    <t>Виконання інвестиційних проектів</t>
  </si>
  <si>
    <t>Виконання інвестиційних проектів в рамках здійснення заходів щодо соціально-економічного розвитку окремих територій (включаючи співфінансування)</t>
  </si>
  <si>
    <t>0717360</t>
  </si>
  <si>
    <t>0717363</t>
  </si>
  <si>
    <t>1017360</t>
  </si>
  <si>
    <t>1017363</t>
  </si>
  <si>
    <t>3210</t>
  </si>
  <si>
    <t>6090</t>
  </si>
  <si>
    <t>0640</t>
  </si>
  <si>
    <t>Інша діяльність у сфері житлово-комунального господарства</t>
  </si>
  <si>
    <t>0219000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</si>
  <si>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міста  на 2018 рік</t>
    </r>
  </si>
  <si>
    <t>1017300</t>
  </si>
  <si>
    <t>1017000</t>
  </si>
  <si>
    <t>0717000</t>
  </si>
  <si>
    <t>0218420</t>
  </si>
  <si>
    <t>Інші заходи у сфері засобів масової інформації</t>
  </si>
  <si>
    <t xml:space="preserve">Забезпечення функціонування підприємств, установ та організацій, що виробляють виконують та/або надають житлово-комунальні послуги </t>
  </si>
  <si>
    <t>8420</t>
  </si>
  <si>
    <t>0817000</t>
  </si>
  <si>
    <t>0817300</t>
  </si>
  <si>
    <t>0817340</t>
  </si>
  <si>
    <t>Проектування, реставрація та охорона пам'яток архітектури</t>
  </si>
  <si>
    <t>Попередження аварій та запобігання техногенним катастрофам у житлово-комунальному господарстві та інших аварійних об'єктах комунальної власності</t>
  </si>
  <si>
    <t>9570</t>
  </si>
  <si>
    <t>9500</t>
  </si>
  <si>
    <t>Субвенції з місцевого бюджету іншим місцевим бюджетам на здійснення програм соціально-економічного та культурного розвитку регіонів за рахунок коштів, які надаються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</si>
  <si>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залишку відповідної субвенції з державного бюджету, що утворився на кінець 2017 року</t>
  </si>
  <si>
    <t>8310</t>
  </si>
  <si>
    <t>Запобігання та ліквідація забруднення навколишнього природного середовища</t>
  </si>
  <si>
    <t>0213210</t>
  </si>
  <si>
    <t>0717340</t>
  </si>
  <si>
    <t>Проектування, реставрація та охорона пам"яток архітектури</t>
  </si>
  <si>
    <t>6016</t>
  </si>
  <si>
    <t>7670</t>
  </si>
  <si>
    <t>Внески до статутного капіталу суб"єктів господарювання</t>
  </si>
  <si>
    <t>6015</t>
  </si>
  <si>
    <t>Забезпечення надійної та безперебійної експлуатації ліфтів</t>
  </si>
  <si>
    <t>0813012</t>
  </si>
  <si>
    <t>0451</t>
  </si>
  <si>
    <t>Інші заходи у сфері автотранспорту</t>
  </si>
  <si>
    <t>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</si>
  <si>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</si>
  <si>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8330</t>
  </si>
  <si>
    <t>Інша діяльність у сфері екології та охорони природних ресурсів</t>
  </si>
  <si>
    <t>9770</t>
  </si>
  <si>
    <t>0817413</t>
  </si>
  <si>
    <t>0817400</t>
  </si>
  <si>
    <t>0213400</t>
  </si>
  <si>
    <t>0218230</t>
  </si>
  <si>
    <t>Інші заходи громадського порядку та безпеки</t>
  </si>
  <si>
    <t>6012</t>
  </si>
  <si>
    <t>Забезпечення діяльності з виробництва, транспортування, постачання теплової енергії</t>
  </si>
  <si>
    <t>7360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</si>
  <si>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</si>
  <si>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</si>
  <si>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 xml:space="preserve">Додаток № 3
до рішення тридцять шостої сесії Лубенської міської ради від 16.08.2018р.
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</si>
  <si>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</si>
  <si>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</si>
  <si>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</si>
  <si>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 I групи, а також за особою, яка досягла 80-річного віку</t>
  </si>
  <si>
    <t>0813060</t>
  </si>
  <si>
    <t>Оздоровлення громадян, які постраждали внаслідок Чорнобильської катастрофи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</si>
</sst>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trike/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>
      <alignment vertical="top"/>
    </xf>
    <xf numFmtId="0" fontId="31" fillId="0" borderId="0"/>
  </cellStyleXfs>
  <cellXfs count="8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justify" vertical="center" wrapText="1"/>
    </xf>
    <xf numFmtId="164" fontId="16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4" xfId="0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justify" vertical="top" wrapText="1"/>
    </xf>
    <xf numFmtId="0" fontId="5" fillId="0" borderId="4" xfId="0" applyNumberFormat="1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top" wrapText="1"/>
    </xf>
    <xf numFmtId="0" fontId="21" fillId="0" borderId="4" xfId="0" applyFont="1" applyBorder="1" applyAlignment="1">
      <alignment horizontal="justify" vertical="top" wrapText="1"/>
    </xf>
    <xf numFmtId="0" fontId="14" fillId="0" borderId="4" xfId="0" applyNumberFormat="1" applyFont="1" applyBorder="1" applyAlignment="1">
      <alignment horizontal="justify" vertical="top" wrapText="1"/>
    </xf>
    <xf numFmtId="0" fontId="14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3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justify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8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/>
    <xf numFmtId="0" fontId="22" fillId="0" borderId="0" xfId="0" applyNumberFormat="1" applyFont="1" applyFill="1" applyAlignment="1" applyProtection="1"/>
    <xf numFmtId="164" fontId="17" fillId="2" borderId="4" xfId="1" applyNumberFormat="1" applyFont="1" applyFill="1" applyBorder="1" applyAlignment="1">
      <alignment vertical="center"/>
    </xf>
    <xf numFmtId="4" fontId="16" fillId="2" borderId="4" xfId="1" applyNumberFormat="1" applyFont="1" applyFill="1" applyBorder="1" applyAlignment="1">
      <alignment vertical="center"/>
    </xf>
    <xf numFmtId="4" fontId="17" fillId="2" borderId="4" xfId="1" applyNumberFormat="1" applyFont="1" applyFill="1" applyBorder="1" applyAlignment="1">
      <alignment vertical="center"/>
    </xf>
    <xf numFmtId="4" fontId="30" fillId="2" borderId="4" xfId="0" applyNumberFormat="1" applyFont="1" applyFill="1" applyBorder="1" applyAlignment="1">
      <alignment vertical="center"/>
    </xf>
    <xf numFmtId="0" fontId="32" fillId="0" borderId="4" xfId="2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4" xfId="0" applyFont="1" applyFill="1" applyBorder="1" applyAlignment="1">
      <alignment vertical="center"/>
    </xf>
    <xf numFmtId="49" fontId="14" fillId="0" borderId="0" xfId="0" applyNumberFormat="1" applyFont="1" applyAlignment="1">
      <alignment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3" fillId="2" borderId="7" xfId="0" applyNumberFormat="1" applyFont="1" applyFill="1" applyBorder="1" applyAlignment="1" applyProtection="1">
      <alignment horizontal="center" vertical="center" textRotation="90" wrapText="1"/>
    </xf>
    <xf numFmtId="0" fontId="13" fillId="2" borderId="8" xfId="0" applyNumberFormat="1" applyFont="1" applyFill="1" applyBorder="1" applyAlignment="1" applyProtection="1">
      <alignment horizontal="center" vertical="center" textRotation="90" wrapText="1"/>
    </xf>
    <xf numFmtId="0" fontId="13" fillId="2" borderId="6" xfId="0" applyNumberFormat="1" applyFont="1" applyFill="1" applyBorder="1" applyAlignment="1" applyProtection="1">
      <alignment horizontal="center" vertical="center" textRotation="90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13" fillId="2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12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7"/>
  <sheetViews>
    <sheetView tabSelected="1" view="pageBreakPreview" topLeftCell="F211" zoomScaleNormal="100" workbookViewId="0">
      <selection activeCell="B265" sqref="B265:R265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140625" style="4" customWidth="1"/>
    <col min="4" max="4" width="8" style="4" customWidth="1"/>
    <col min="5" max="5" width="63.7109375" style="3" customWidth="1"/>
    <col min="6" max="6" width="12.42578125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1.85546875" style="3" customWidth="1"/>
    <col min="13" max="13" width="11" style="3" customWidth="1"/>
    <col min="14" max="14" width="10.85546875" style="3" customWidth="1"/>
    <col min="15" max="15" width="16.5703125" style="3" customWidth="1"/>
    <col min="16" max="16" width="13.42578125" style="3" customWidth="1"/>
    <col min="17" max="17" width="11.7109375" style="3" customWidth="1"/>
    <col min="18" max="18" width="4.140625" style="6" customWidth="1"/>
    <col min="19" max="16384" width="7.85546875" style="6"/>
  </cols>
  <sheetData>
    <row r="1" spans="1:18" s="2" customFormat="1" ht="18.75" customHeight="1" x14ac:dyDescent="0.25">
      <c r="A1" s="1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8" ht="54" customHeight="1" x14ac:dyDescent="0.2">
      <c r="F2" s="5"/>
      <c r="G2" s="5"/>
      <c r="H2" s="5"/>
      <c r="I2" s="5"/>
      <c r="J2" s="5"/>
      <c r="K2" s="5"/>
      <c r="L2" s="5"/>
      <c r="M2" s="5"/>
      <c r="N2" s="75" t="s">
        <v>431</v>
      </c>
      <c r="O2" s="75"/>
      <c r="P2" s="75"/>
      <c r="Q2" s="75"/>
      <c r="R2" s="75"/>
    </row>
    <row r="3" spans="1:18" ht="40.5" customHeight="1" x14ac:dyDescent="0.2">
      <c r="B3" s="76" t="s">
        <v>386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8" ht="9" customHeight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2"/>
      <c r="M4" s="12"/>
      <c r="N4" s="12"/>
      <c r="O4" s="12"/>
      <c r="P4" s="12"/>
      <c r="Q4" s="13" t="s">
        <v>0</v>
      </c>
    </row>
    <row r="5" spans="1:18" s="15" customFormat="1" ht="19.5" customHeight="1" x14ac:dyDescent="0.2">
      <c r="A5" s="14"/>
      <c r="B5" s="78" t="s">
        <v>1</v>
      </c>
      <c r="C5" s="78" t="s">
        <v>2</v>
      </c>
      <c r="D5" s="78" t="s">
        <v>3</v>
      </c>
      <c r="E5" s="72" t="s">
        <v>4</v>
      </c>
      <c r="F5" s="81" t="s">
        <v>5</v>
      </c>
      <c r="G5" s="81"/>
      <c r="H5" s="81"/>
      <c r="I5" s="81"/>
      <c r="J5" s="81"/>
      <c r="K5" s="81" t="s">
        <v>6</v>
      </c>
      <c r="L5" s="81"/>
      <c r="M5" s="81"/>
      <c r="N5" s="81"/>
      <c r="O5" s="81"/>
      <c r="P5" s="81"/>
      <c r="Q5" s="81" t="s">
        <v>7</v>
      </c>
    </row>
    <row r="6" spans="1:18" s="15" customFormat="1" ht="16.5" customHeight="1" x14ac:dyDescent="0.2">
      <c r="A6" s="16"/>
      <c r="B6" s="79"/>
      <c r="C6" s="79"/>
      <c r="D6" s="79"/>
      <c r="E6" s="67"/>
      <c r="F6" s="67" t="s">
        <v>8</v>
      </c>
      <c r="G6" s="69" t="s">
        <v>9</v>
      </c>
      <c r="H6" s="67" t="s">
        <v>10</v>
      </c>
      <c r="I6" s="67"/>
      <c r="J6" s="69" t="s">
        <v>11</v>
      </c>
      <c r="K6" s="67" t="s">
        <v>8</v>
      </c>
      <c r="L6" s="73" t="s">
        <v>9</v>
      </c>
      <c r="M6" s="67" t="s">
        <v>10</v>
      </c>
      <c r="N6" s="67"/>
      <c r="O6" s="73" t="s">
        <v>11</v>
      </c>
      <c r="P6" s="17" t="s">
        <v>10</v>
      </c>
      <c r="Q6" s="81"/>
    </row>
    <row r="7" spans="1:18" s="15" customFormat="1" ht="20.25" customHeight="1" x14ac:dyDescent="0.2">
      <c r="A7" s="18"/>
      <c r="B7" s="79"/>
      <c r="C7" s="79"/>
      <c r="D7" s="79"/>
      <c r="E7" s="67"/>
      <c r="F7" s="67"/>
      <c r="G7" s="70"/>
      <c r="H7" s="67" t="s">
        <v>12</v>
      </c>
      <c r="I7" s="67" t="s">
        <v>13</v>
      </c>
      <c r="J7" s="70"/>
      <c r="K7" s="67"/>
      <c r="L7" s="73"/>
      <c r="M7" s="67" t="s">
        <v>12</v>
      </c>
      <c r="N7" s="67" t="s">
        <v>13</v>
      </c>
      <c r="O7" s="73"/>
      <c r="P7" s="72" t="s">
        <v>14</v>
      </c>
      <c r="Q7" s="81"/>
    </row>
    <row r="8" spans="1:18" s="15" customFormat="1" ht="37.5" customHeight="1" x14ac:dyDescent="0.2">
      <c r="A8" s="19"/>
      <c r="B8" s="80"/>
      <c r="C8" s="80"/>
      <c r="D8" s="80"/>
      <c r="E8" s="67"/>
      <c r="F8" s="67"/>
      <c r="G8" s="71"/>
      <c r="H8" s="67"/>
      <c r="I8" s="67"/>
      <c r="J8" s="71"/>
      <c r="K8" s="67"/>
      <c r="L8" s="73"/>
      <c r="M8" s="67"/>
      <c r="N8" s="67"/>
      <c r="O8" s="73"/>
      <c r="P8" s="72"/>
      <c r="Q8" s="81"/>
    </row>
    <row r="9" spans="1:18" s="24" customFormat="1" ht="25.5" customHeight="1" x14ac:dyDescent="0.25">
      <c r="A9" s="20"/>
      <c r="B9" s="42" t="s">
        <v>207</v>
      </c>
      <c r="C9" s="42"/>
      <c r="D9" s="42"/>
      <c r="E9" s="43" t="s">
        <v>139</v>
      </c>
      <c r="F9" s="57">
        <f>G9+J9</f>
        <v>36500</v>
      </c>
      <c r="G9" s="57">
        <f>G10</f>
        <v>36500</v>
      </c>
      <c r="H9" s="57">
        <f>H10</f>
        <v>0</v>
      </c>
      <c r="I9" s="57">
        <f>I10</f>
        <v>0</v>
      </c>
      <c r="J9" s="57">
        <f>J10</f>
        <v>0</v>
      </c>
      <c r="K9" s="57">
        <f>L9+O9</f>
        <v>-11500</v>
      </c>
      <c r="L9" s="57">
        <f>L10</f>
        <v>0</v>
      </c>
      <c r="M9" s="57">
        <f>M10</f>
        <v>0</v>
      </c>
      <c r="N9" s="57">
        <f>N10</f>
        <v>0</v>
      </c>
      <c r="O9" s="57">
        <f>O10</f>
        <v>-11500</v>
      </c>
      <c r="P9" s="57">
        <f>P10</f>
        <v>-11500</v>
      </c>
      <c r="Q9" s="57">
        <f>F9+K9</f>
        <v>25000</v>
      </c>
    </row>
    <row r="10" spans="1:18" s="15" customFormat="1" ht="24.75" customHeight="1" x14ac:dyDescent="0.2">
      <c r="A10" s="25"/>
      <c r="B10" s="21" t="s">
        <v>208</v>
      </c>
      <c r="C10" s="21"/>
      <c r="D10" s="21"/>
      <c r="E10" s="22" t="s">
        <v>100</v>
      </c>
      <c r="F10" s="57">
        <f t="shared" ref="F10:F103" si="0">G10+J10</f>
        <v>36500</v>
      </c>
      <c r="G10" s="57">
        <f>G11+G14+G32+G40+G47+G57</f>
        <v>36500</v>
      </c>
      <c r="H10" s="57">
        <f>H11+H14+H32+H40+H47+H57</f>
        <v>0</v>
      </c>
      <c r="I10" s="57">
        <f>I11+I14+I32+I40+I47+I57</f>
        <v>0</v>
      </c>
      <c r="J10" s="57">
        <f>J11+J14+J32+J40+J47+J57</f>
        <v>0</v>
      </c>
      <c r="K10" s="57">
        <f t="shared" ref="K10:K103" si="1">L10+O10</f>
        <v>-11500</v>
      </c>
      <c r="L10" s="57">
        <f>L11+L14+L32+L40+L47+L57</f>
        <v>0</v>
      </c>
      <c r="M10" s="57">
        <f>M11+M14+M32+M40+M47+M57</f>
        <v>0</v>
      </c>
      <c r="N10" s="57">
        <f>N11+N14+N32+N40+N47+N57</f>
        <v>0</v>
      </c>
      <c r="O10" s="57">
        <f>O11+O14+O32+O40+O47+O57</f>
        <v>-11500</v>
      </c>
      <c r="P10" s="57">
        <f>P11+P14+P32+P40+P47+P57</f>
        <v>-11500</v>
      </c>
      <c r="Q10" s="57">
        <f t="shared" ref="Q10:Q103" si="2">F10+K10</f>
        <v>25000</v>
      </c>
    </row>
    <row r="11" spans="1:18" s="15" customFormat="1" ht="12.75" hidden="1" customHeight="1" x14ac:dyDescent="0.2">
      <c r="A11" s="25"/>
      <c r="B11" s="21" t="s">
        <v>209</v>
      </c>
      <c r="C11" s="21" t="s">
        <v>66</v>
      </c>
      <c r="D11" s="21"/>
      <c r="E11" s="22" t="s">
        <v>59</v>
      </c>
      <c r="F11" s="57">
        <f t="shared" si="0"/>
        <v>0</v>
      </c>
      <c r="G11" s="57">
        <f>G12+G13</f>
        <v>0</v>
      </c>
      <c r="H11" s="57">
        <f>H12+H13</f>
        <v>0</v>
      </c>
      <c r="I11" s="57">
        <f>I12+I13</f>
        <v>0</v>
      </c>
      <c r="J11" s="57">
        <f>J12+J13</f>
        <v>0</v>
      </c>
      <c r="K11" s="57">
        <f t="shared" ref="K11:Q11" si="3">K12</f>
        <v>0</v>
      </c>
      <c r="L11" s="57">
        <f t="shared" si="3"/>
        <v>0</v>
      </c>
      <c r="M11" s="57">
        <f t="shared" si="3"/>
        <v>0</v>
      </c>
      <c r="N11" s="57">
        <f t="shared" si="3"/>
        <v>0</v>
      </c>
      <c r="O11" s="57">
        <f t="shared" si="3"/>
        <v>0</v>
      </c>
      <c r="P11" s="57">
        <f t="shared" si="3"/>
        <v>0</v>
      </c>
      <c r="Q11" s="57">
        <f t="shared" si="3"/>
        <v>0</v>
      </c>
    </row>
    <row r="12" spans="1:18" s="15" customFormat="1" ht="43.5" hidden="1" customHeight="1" x14ac:dyDescent="0.2">
      <c r="A12" s="25"/>
      <c r="B12" s="21" t="s">
        <v>210</v>
      </c>
      <c r="C12" s="26" t="s">
        <v>149</v>
      </c>
      <c r="D12" s="26" t="s">
        <v>16</v>
      </c>
      <c r="E12" s="27" t="s">
        <v>150</v>
      </c>
      <c r="F12" s="57">
        <f t="shared" si="0"/>
        <v>0</v>
      </c>
      <c r="G12" s="58"/>
      <c r="H12" s="58"/>
      <c r="I12" s="58"/>
      <c r="J12" s="57"/>
      <c r="K12" s="58">
        <f t="shared" si="1"/>
        <v>0</v>
      </c>
      <c r="L12" s="58"/>
      <c r="M12" s="58"/>
      <c r="N12" s="58"/>
      <c r="O12" s="58"/>
      <c r="P12" s="58"/>
      <c r="Q12" s="57">
        <f t="shared" si="2"/>
        <v>0</v>
      </c>
    </row>
    <row r="13" spans="1:18" s="15" customFormat="1" ht="15" hidden="1" x14ac:dyDescent="0.2">
      <c r="A13" s="25"/>
      <c r="B13" s="21" t="s">
        <v>211</v>
      </c>
      <c r="C13" s="26" t="s">
        <v>171</v>
      </c>
      <c r="D13" s="26" t="s">
        <v>35</v>
      </c>
      <c r="E13" s="27" t="s">
        <v>172</v>
      </c>
      <c r="F13" s="57">
        <f t="shared" si="0"/>
        <v>0</v>
      </c>
      <c r="G13" s="58"/>
      <c r="H13" s="58"/>
      <c r="I13" s="58"/>
      <c r="J13" s="57"/>
      <c r="K13" s="57">
        <f t="shared" si="1"/>
        <v>0</v>
      </c>
      <c r="L13" s="57"/>
      <c r="M13" s="57"/>
      <c r="N13" s="57"/>
      <c r="O13" s="57"/>
      <c r="P13" s="57"/>
      <c r="Q13" s="57">
        <f t="shared" si="2"/>
        <v>0</v>
      </c>
    </row>
    <row r="14" spans="1:18" s="15" customFormat="1" ht="15" hidden="1" customHeight="1" x14ac:dyDescent="0.2">
      <c r="A14" s="25"/>
      <c r="B14" s="21" t="s">
        <v>212</v>
      </c>
      <c r="C14" s="21" t="s">
        <v>72</v>
      </c>
      <c r="D14" s="26"/>
      <c r="E14" s="31" t="s">
        <v>60</v>
      </c>
      <c r="F14" s="57">
        <f t="shared" si="0"/>
        <v>0</v>
      </c>
      <c r="G14" s="57">
        <f>G16+G18+G21+G24+G29+G23+G15+G26</f>
        <v>0</v>
      </c>
      <c r="H14" s="57">
        <f>H16+H18+H21+H24+H29+H23</f>
        <v>0</v>
      </c>
      <c r="I14" s="57">
        <f>I16+I18+I21+I24+I29+I23</f>
        <v>0</v>
      </c>
      <c r="J14" s="57">
        <f>J16+J18+J21+J24+J29+J23</f>
        <v>0</v>
      </c>
      <c r="K14" s="57">
        <f t="shared" si="1"/>
        <v>0</v>
      </c>
      <c r="L14" s="57">
        <f>L16+L17+L18+L19+L21+L22+L23</f>
        <v>0</v>
      </c>
      <c r="M14" s="57">
        <f>M16+M17+M18+M19+M21+M22+M23</f>
        <v>0</v>
      </c>
      <c r="N14" s="57">
        <f>N16+N17+N18+N19+N21+N22+N23</f>
        <v>0</v>
      </c>
      <c r="O14" s="57">
        <f>O16+O17+O18+O19+O21+O22+O23</f>
        <v>0</v>
      </c>
      <c r="P14" s="57">
        <f>P16+P17+P18+P19+P21+P22+P23</f>
        <v>0</v>
      </c>
      <c r="Q14" s="57">
        <f t="shared" si="2"/>
        <v>0</v>
      </c>
    </row>
    <row r="15" spans="1:18" s="15" customFormat="1" ht="0.75" hidden="1" customHeight="1" x14ac:dyDescent="0.2">
      <c r="A15" s="25"/>
      <c r="B15" s="21" t="s">
        <v>405</v>
      </c>
      <c r="C15" s="21" t="s">
        <v>381</v>
      </c>
      <c r="D15" s="26" t="s">
        <v>143</v>
      </c>
      <c r="E15" s="31" t="s">
        <v>142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8" s="15" customFormat="1" ht="14.25" hidden="1" x14ac:dyDescent="0.2">
      <c r="A16" s="25"/>
      <c r="B16" s="21" t="s">
        <v>213</v>
      </c>
      <c r="C16" s="21" t="s">
        <v>55</v>
      </c>
      <c r="D16" s="21"/>
      <c r="E16" s="31" t="s">
        <v>56</v>
      </c>
      <c r="F16" s="57">
        <f t="shared" si="0"/>
        <v>0</v>
      </c>
      <c r="G16" s="58">
        <f>G17</f>
        <v>0</v>
      </c>
      <c r="H16" s="58">
        <f>H17</f>
        <v>0</v>
      </c>
      <c r="I16" s="56">
        <f>I17</f>
        <v>0</v>
      </c>
      <c r="J16" s="23">
        <f>J17</f>
        <v>0</v>
      </c>
      <c r="K16" s="57">
        <f t="shared" si="1"/>
        <v>0</v>
      </c>
      <c r="L16" s="57"/>
      <c r="M16" s="57"/>
      <c r="N16" s="57"/>
      <c r="O16" s="57"/>
      <c r="P16" s="57"/>
      <c r="Q16" s="57">
        <f t="shared" si="2"/>
        <v>0</v>
      </c>
    </row>
    <row r="17" spans="1:17" s="15" customFormat="1" ht="15" hidden="1" x14ac:dyDescent="0.2">
      <c r="A17" s="25"/>
      <c r="B17" s="21" t="s">
        <v>214</v>
      </c>
      <c r="C17" s="28">
        <v>3112</v>
      </c>
      <c r="D17" s="26" t="s">
        <v>19</v>
      </c>
      <c r="E17" s="29" t="s">
        <v>20</v>
      </c>
      <c r="F17" s="57">
        <f t="shared" si="0"/>
        <v>0</v>
      </c>
      <c r="G17" s="58"/>
      <c r="H17" s="58"/>
      <c r="I17" s="58"/>
      <c r="J17" s="57"/>
      <c r="K17" s="57">
        <f t="shared" si="1"/>
        <v>0</v>
      </c>
      <c r="L17" s="57"/>
      <c r="M17" s="57"/>
      <c r="N17" s="57"/>
      <c r="O17" s="57"/>
      <c r="P17" s="57"/>
      <c r="Q17" s="57">
        <f t="shared" si="2"/>
        <v>0</v>
      </c>
    </row>
    <row r="18" spans="1:17" s="15" customFormat="1" ht="28.5" hidden="1" x14ac:dyDescent="0.2">
      <c r="A18" s="25"/>
      <c r="B18" s="21" t="s">
        <v>215</v>
      </c>
      <c r="C18" s="30">
        <v>3120</v>
      </c>
      <c r="D18" s="21"/>
      <c r="E18" s="22" t="s">
        <v>57</v>
      </c>
      <c r="F18" s="57">
        <f t="shared" si="0"/>
        <v>0</v>
      </c>
      <c r="G18" s="58">
        <f>G19+G20</f>
        <v>0</v>
      </c>
      <c r="H18" s="58">
        <f>H19+H20</f>
        <v>0</v>
      </c>
      <c r="I18" s="58">
        <f>I19+I20</f>
        <v>0</v>
      </c>
      <c r="J18" s="58">
        <f>J19+J20</f>
        <v>0</v>
      </c>
      <c r="K18" s="57">
        <f t="shared" si="1"/>
        <v>0</v>
      </c>
      <c r="L18" s="57"/>
      <c r="M18" s="57"/>
      <c r="N18" s="57"/>
      <c r="O18" s="57"/>
      <c r="P18" s="57"/>
      <c r="Q18" s="57">
        <f t="shared" si="2"/>
        <v>0</v>
      </c>
    </row>
    <row r="19" spans="1:17" s="15" customFormat="1" ht="30" hidden="1" x14ac:dyDescent="0.2">
      <c r="A19" s="25"/>
      <c r="B19" s="21" t="s">
        <v>216</v>
      </c>
      <c r="C19" s="28">
        <v>3121</v>
      </c>
      <c r="D19" s="26" t="s">
        <v>19</v>
      </c>
      <c r="E19" s="29" t="s">
        <v>161</v>
      </c>
      <c r="F19" s="57">
        <f t="shared" si="0"/>
        <v>0</v>
      </c>
      <c r="G19" s="58"/>
      <c r="H19" s="58"/>
      <c r="I19" s="58"/>
      <c r="J19" s="57"/>
      <c r="K19" s="57">
        <f t="shared" si="1"/>
        <v>0</v>
      </c>
      <c r="L19" s="57"/>
      <c r="M19" s="57"/>
      <c r="N19" s="57"/>
      <c r="O19" s="57"/>
      <c r="P19" s="57"/>
      <c r="Q19" s="57">
        <f t="shared" si="2"/>
        <v>0</v>
      </c>
    </row>
    <row r="20" spans="1:17" s="15" customFormat="1" ht="15" hidden="1" x14ac:dyDescent="0.2">
      <c r="A20" s="25"/>
      <c r="B20" s="21"/>
      <c r="C20" s="28"/>
      <c r="D20" s="26"/>
      <c r="E20" s="29"/>
      <c r="F20" s="57"/>
      <c r="G20" s="58"/>
      <c r="H20" s="58"/>
      <c r="I20" s="58"/>
      <c r="J20" s="57"/>
      <c r="K20" s="57"/>
      <c r="L20" s="57"/>
      <c r="M20" s="57"/>
      <c r="N20" s="57"/>
      <c r="O20" s="57"/>
      <c r="P20" s="57"/>
      <c r="Q20" s="57"/>
    </row>
    <row r="21" spans="1:17" s="15" customFormat="1" ht="15" hidden="1" x14ac:dyDescent="0.2">
      <c r="A21" s="25"/>
      <c r="B21" s="21" t="s">
        <v>288</v>
      </c>
      <c r="C21" s="30">
        <v>3130</v>
      </c>
      <c r="D21" s="26"/>
      <c r="E21" s="22" t="s">
        <v>162</v>
      </c>
      <c r="F21" s="57">
        <f t="shared" si="0"/>
        <v>0</v>
      </c>
      <c r="G21" s="58"/>
      <c r="H21" s="58">
        <f>H22</f>
        <v>0</v>
      </c>
      <c r="I21" s="58">
        <f>I22</f>
        <v>0</v>
      </c>
      <c r="J21" s="58">
        <f>J22</f>
        <v>0</v>
      </c>
      <c r="K21" s="57">
        <f t="shared" si="1"/>
        <v>0</v>
      </c>
      <c r="L21" s="57"/>
      <c r="M21" s="57"/>
      <c r="N21" s="57"/>
      <c r="O21" s="57"/>
      <c r="P21" s="57"/>
      <c r="Q21" s="57">
        <f t="shared" si="2"/>
        <v>0</v>
      </c>
    </row>
    <row r="22" spans="1:17" s="15" customFormat="1" ht="15" hidden="1" x14ac:dyDescent="0.2">
      <c r="A22" s="25"/>
      <c r="B22" s="21" t="s">
        <v>340</v>
      </c>
      <c r="C22" s="28">
        <v>3133</v>
      </c>
      <c r="D22" s="26" t="s">
        <v>19</v>
      </c>
      <c r="E22" s="29" t="s">
        <v>296</v>
      </c>
      <c r="F22" s="57">
        <f t="shared" si="0"/>
        <v>0</v>
      </c>
      <c r="G22" s="58"/>
      <c r="H22" s="58"/>
      <c r="I22" s="58"/>
      <c r="J22" s="58"/>
      <c r="K22" s="57">
        <f t="shared" si="1"/>
        <v>0</v>
      </c>
      <c r="L22" s="58"/>
      <c r="M22" s="58"/>
      <c r="N22" s="58"/>
      <c r="O22" s="58"/>
      <c r="P22" s="58"/>
      <c r="Q22" s="57">
        <f t="shared" si="2"/>
        <v>0</v>
      </c>
    </row>
    <row r="23" spans="1:17" s="15" customFormat="1" ht="45" hidden="1" x14ac:dyDescent="0.2">
      <c r="A23" s="25"/>
      <c r="B23" s="21" t="s">
        <v>217</v>
      </c>
      <c r="C23" s="28">
        <v>3140</v>
      </c>
      <c r="D23" s="26" t="s">
        <v>19</v>
      </c>
      <c r="E23" s="29" t="s">
        <v>21</v>
      </c>
      <c r="F23" s="57">
        <f t="shared" si="0"/>
        <v>0</v>
      </c>
      <c r="G23" s="58"/>
      <c r="H23" s="58"/>
      <c r="I23" s="58"/>
      <c r="J23" s="58"/>
      <c r="K23" s="57">
        <f t="shared" si="1"/>
        <v>0</v>
      </c>
      <c r="L23" s="58"/>
      <c r="M23" s="58"/>
      <c r="N23" s="58"/>
      <c r="O23" s="58"/>
      <c r="P23" s="58"/>
      <c r="Q23" s="57">
        <f t="shared" si="2"/>
        <v>0</v>
      </c>
    </row>
    <row r="24" spans="1:17" s="15" customFormat="1" ht="15" hidden="1" x14ac:dyDescent="0.2">
      <c r="A24" s="25"/>
      <c r="B24" s="21" t="s">
        <v>350</v>
      </c>
      <c r="C24" s="30">
        <v>3190</v>
      </c>
      <c r="D24" s="26"/>
      <c r="E24" s="22" t="s">
        <v>58</v>
      </c>
      <c r="F24" s="57">
        <f t="shared" si="0"/>
        <v>0</v>
      </c>
      <c r="G24" s="57">
        <f>G25</f>
        <v>0</v>
      </c>
      <c r="H24" s="57">
        <f>H25</f>
        <v>0</v>
      </c>
      <c r="I24" s="23">
        <f>I25</f>
        <v>0</v>
      </c>
      <c r="J24" s="23">
        <f>J25</f>
        <v>0</v>
      </c>
      <c r="K24" s="57">
        <f t="shared" si="1"/>
        <v>0</v>
      </c>
      <c r="L24" s="58">
        <f>L25+L28+L30</f>
        <v>0</v>
      </c>
      <c r="M24" s="58">
        <f>M25+M28+M30</f>
        <v>0</v>
      </c>
      <c r="N24" s="58">
        <f>N25+N28+N30</f>
        <v>0</v>
      </c>
      <c r="O24" s="58">
        <f>O25+O28+O30</f>
        <v>0</v>
      </c>
      <c r="P24" s="58">
        <f>P25+P28+P30</f>
        <v>0</v>
      </c>
      <c r="Q24" s="57">
        <f t="shared" si="2"/>
        <v>0</v>
      </c>
    </row>
    <row r="25" spans="1:17" s="15" customFormat="1" ht="30" hidden="1" x14ac:dyDescent="0.2">
      <c r="A25" s="25"/>
      <c r="B25" s="21" t="s">
        <v>351</v>
      </c>
      <c r="C25" s="28">
        <v>3192</v>
      </c>
      <c r="D25" s="26" t="s">
        <v>22</v>
      </c>
      <c r="E25" s="29" t="s">
        <v>362</v>
      </c>
      <c r="F25" s="57">
        <f t="shared" si="0"/>
        <v>0</v>
      </c>
      <c r="G25" s="58"/>
      <c r="H25" s="58"/>
      <c r="I25" s="58"/>
      <c r="J25" s="58"/>
      <c r="K25" s="57">
        <f t="shared" si="1"/>
        <v>0</v>
      </c>
      <c r="L25" s="58"/>
      <c r="M25" s="58"/>
      <c r="N25" s="58"/>
      <c r="O25" s="58"/>
      <c r="P25" s="58"/>
      <c r="Q25" s="57">
        <f t="shared" si="2"/>
        <v>0</v>
      </c>
    </row>
    <row r="26" spans="1:17" s="15" customFormat="1" ht="15.75" hidden="1" customHeight="1" x14ac:dyDescent="0.2">
      <c r="A26" s="25"/>
      <c r="B26" s="21" t="s">
        <v>405</v>
      </c>
      <c r="C26" s="21" t="s">
        <v>381</v>
      </c>
      <c r="D26" s="26" t="s">
        <v>143</v>
      </c>
      <c r="E26" s="31" t="s">
        <v>142</v>
      </c>
      <c r="F26" s="57">
        <f t="shared" si="0"/>
        <v>0</v>
      </c>
      <c r="G26" s="58"/>
      <c r="H26" s="58"/>
      <c r="I26" s="58"/>
      <c r="J26" s="58"/>
      <c r="K26" s="57"/>
      <c r="L26" s="58"/>
      <c r="M26" s="58"/>
      <c r="N26" s="58"/>
      <c r="O26" s="58"/>
      <c r="P26" s="58"/>
      <c r="Q26" s="57">
        <f t="shared" si="2"/>
        <v>0</v>
      </c>
    </row>
    <row r="27" spans="1:17" s="15" customFormat="1" ht="0.75" hidden="1" customHeight="1" x14ac:dyDescent="0.2">
      <c r="A27" s="25"/>
      <c r="B27" s="21"/>
      <c r="C27" s="28"/>
      <c r="D27" s="26"/>
      <c r="E27" s="29"/>
      <c r="F27" s="57"/>
      <c r="G27" s="58"/>
      <c r="H27" s="58"/>
      <c r="I27" s="58"/>
      <c r="J27" s="58"/>
      <c r="K27" s="57"/>
      <c r="L27" s="58"/>
      <c r="M27" s="58"/>
      <c r="N27" s="58"/>
      <c r="O27" s="58"/>
      <c r="P27" s="58"/>
      <c r="Q27" s="57"/>
    </row>
    <row r="28" spans="1:17" s="15" customFormat="1" ht="15" hidden="1" x14ac:dyDescent="0.2">
      <c r="A28" s="25"/>
      <c r="B28" s="21" t="s">
        <v>423</v>
      </c>
      <c r="C28" s="28">
        <v>3400</v>
      </c>
      <c r="D28" s="26" t="s">
        <v>17</v>
      </c>
      <c r="E28" s="29" t="s">
        <v>18</v>
      </c>
      <c r="F28" s="57">
        <f t="shared" si="0"/>
        <v>0</v>
      </c>
      <c r="G28" s="58"/>
      <c r="H28" s="58"/>
      <c r="I28" s="58"/>
      <c r="J28" s="58"/>
      <c r="K28" s="57">
        <f t="shared" si="1"/>
        <v>0</v>
      </c>
      <c r="L28" s="58"/>
      <c r="M28" s="58"/>
      <c r="N28" s="58"/>
      <c r="O28" s="58"/>
      <c r="P28" s="58"/>
      <c r="Q28" s="57">
        <f t="shared" si="2"/>
        <v>0</v>
      </c>
    </row>
    <row r="29" spans="1:17" s="15" customFormat="1" ht="14.25" hidden="1" x14ac:dyDescent="0.2">
      <c r="A29" s="25"/>
      <c r="B29" s="21" t="s">
        <v>354</v>
      </c>
      <c r="C29" s="30">
        <v>3240</v>
      </c>
      <c r="D29" s="21" t="s">
        <v>148</v>
      </c>
      <c r="E29" s="22" t="s">
        <v>163</v>
      </c>
      <c r="F29" s="57">
        <f t="shared" si="0"/>
        <v>0</v>
      </c>
      <c r="G29" s="58">
        <f>G31</f>
        <v>0</v>
      </c>
      <c r="H29" s="58"/>
      <c r="I29" s="58"/>
      <c r="J29" s="58"/>
      <c r="K29" s="57"/>
      <c r="L29" s="58"/>
      <c r="M29" s="58"/>
      <c r="N29" s="58"/>
      <c r="O29" s="58"/>
      <c r="P29" s="58"/>
      <c r="Q29" s="57">
        <f t="shared" si="2"/>
        <v>0</v>
      </c>
    </row>
    <row r="30" spans="1:17" s="15" customFormat="1" ht="0.75" hidden="1" customHeight="1" x14ac:dyDescent="0.2">
      <c r="A30" s="25"/>
      <c r="B30" s="21"/>
      <c r="C30" s="28"/>
      <c r="D30" s="26"/>
      <c r="E30" s="29"/>
      <c r="F30" s="57">
        <f t="shared" si="0"/>
        <v>0</v>
      </c>
      <c r="G30" s="58"/>
      <c r="H30" s="58"/>
      <c r="I30" s="58"/>
      <c r="J30" s="58"/>
      <c r="K30" s="57">
        <f t="shared" si="1"/>
        <v>0</v>
      </c>
      <c r="L30" s="58"/>
      <c r="M30" s="58"/>
      <c r="N30" s="58"/>
      <c r="O30" s="58"/>
      <c r="P30" s="58"/>
      <c r="Q30" s="57">
        <f t="shared" si="2"/>
        <v>0</v>
      </c>
    </row>
    <row r="31" spans="1:17" s="15" customFormat="1" ht="15" hidden="1" x14ac:dyDescent="0.2">
      <c r="A31" s="25"/>
      <c r="B31" s="21" t="s">
        <v>355</v>
      </c>
      <c r="C31" s="28">
        <v>3242</v>
      </c>
      <c r="D31" s="26" t="s">
        <v>17</v>
      </c>
      <c r="E31" s="29" t="s">
        <v>356</v>
      </c>
      <c r="F31" s="57">
        <f t="shared" si="0"/>
        <v>0</v>
      </c>
      <c r="G31" s="58"/>
      <c r="H31" s="58"/>
      <c r="I31" s="58"/>
      <c r="J31" s="58"/>
      <c r="K31" s="57"/>
      <c r="L31" s="58"/>
      <c r="M31" s="58"/>
      <c r="N31" s="58"/>
      <c r="O31" s="58"/>
      <c r="P31" s="58"/>
      <c r="Q31" s="57">
        <f t="shared" si="2"/>
        <v>0</v>
      </c>
    </row>
    <row r="32" spans="1:17" s="15" customFormat="1" ht="15" x14ac:dyDescent="0.2">
      <c r="A32" s="25"/>
      <c r="B32" s="21" t="s">
        <v>218</v>
      </c>
      <c r="C32" s="30">
        <v>5000</v>
      </c>
      <c r="D32" s="26"/>
      <c r="E32" s="22" t="s">
        <v>61</v>
      </c>
      <c r="F32" s="57">
        <f t="shared" si="0"/>
        <v>36500</v>
      </c>
      <c r="G32" s="57">
        <f>G33+G36+G38</f>
        <v>36500</v>
      </c>
      <c r="H32" s="57">
        <f>H33+H36+H38</f>
        <v>0</v>
      </c>
      <c r="I32" s="57">
        <f>I33+I36+I38</f>
        <v>0</v>
      </c>
      <c r="J32" s="57">
        <f>J33+J36+J38</f>
        <v>0</v>
      </c>
      <c r="K32" s="57">
        <f t="shared" si="1"/>
        <v>-11500</v>
      </c>
      <c r="L32" s="58">
        <f>L33+L36+L38</f>
        <v>0</v>
      </c>
      <c r="M32" s="58">
        <f>M33+M36+M38</f>
        <v>0</v>
      </c>
      <c r="N32" s="58">
        <f>N33+N36+N38</f>
        <v>0</v>
      </c>
      <c r="O32" s="57">
        <f>O33+O36+O38</f>
        <v>-11500</v>
      </c>
      <c r="P32" s="57">
        <f>P33+P36+P38</f>
        <v>-11500</v>
      </c>
      <c r="Q32" s="57">
        <f t="shared" si="2"/>
        <v>25000</v>
      </c>
    </row>
    <row r="33" spans="1:17" s="15" customFormat="1" ht="14.25" hidden="1" x14ac:dyDescent="0.2">
      <c r="A33" s="25"/>
      <c r="B33" s="21" t="s">
        <v>219</v>
      </c>
      <c r="C33" s="30">
        <v>5010</v>
      </c>
      <c r="D33" s="21"/>
      <c r="E33" s="22" t="s">
        <v>62</v>
      </c>
      <c r="F33" s="57">
        <f t="shared" si="0"/>
        <v>0</v>
      </c>
      <c r="G33" s="57">
        <f>G34+G35</f>
        <v>0</v>
      </c>
      <c r="H33" s="57">
        <f>H34+H35</f>
        <v>0</v>
      </c>
      <c r="I33" s="23">
        <f>I34+I35</f>
        <v>0</v>
      </c>
      <c r="J33" s="23">
        <f>J34+J35</f>
        <v>0</v>
      </c>
      <c r="K33" s="57">
        <f t="shared" si="1"/>
        <v>0</v>
      </c>
      <c r="L33" s="58"/>
      <c r="M33" s="58"/>
      <c r="N33" s="58"/>
      <c r="O33" s="58"/>
      <c r="P33" s="58"/>
      <c r="Q33" s="57">
        <f t="shared" si="2"/>
        <v>0</v>
      </c>
    </row>
    <row r="34" spans="1:17" s="15" customFormat="1" ht="30" hidden="1" x14ac:dyDescent="0.2">
      <c r="A34" s="25"/>
      <c r="B34" s="21" t="s">
        <v>220</v>
      </c>
      <c r="C34" s="28">
        <v>5011</v>
      </c>
      <c r="D34" s="26" t="s">
        <v>23</v>
      </c>
      <c r="E34" s="29" t="s">
        <v>24</v>
      </c>
      <c r="F34" s="57">
        <f t="shared" si="0"/>
        <v>0</v>
      </c>
      <c r="G34" s="58"/>
      <c r="H34" s="58"/>
      <c r="I34" s="58"/>
      <c r="J34" s="58"/>
      <c r="K34" s="57">
        <f t="shared" si="1"/>
        <v>0</v>
      </c>
      <c r="L34" s="58"/>
      <c r="M34" s="58"/>
      <c r="N34" s="58"/>
      <c r="O34" s="58"/>
      <c r="P34" s="58"/>
      <c r="Q34" s="57">
        <f t="shared" si="2"/>
        <v>0</v>
      </c>
    </row>
    <row r="35" spans="1:17" s="15" customFormat="1" ht="30" hidden="1" x14ac:dyDescent="0.2">
      <c r="A35" s="25"/>
      <c r="B35" s="21" t="s">
        <v>221</v>
      </c>
      <c r="C35" s="28">
        <v>5012</v>
      </c>
      <c r="D35" s="26" t="s">
        <v>23</v>
      </c>
      <c r="E35" s="29" t="s">
        <v>26</v>
      </c>
      <c r="F35" s="57">
        <f t="shared" si="0"/>
        <v>0</v>
      </c>
      <c r="G35" s="58"/>
      <c r="H35" s="58"/>
      <c r="I35" s="58"/>
      <c r="J35" s="58"/>
      <c r="K35" s="57">
        <f t="shared" si="1"/>
        <v>0</v>
      </c>
      <c r="L35" s="58"/>
      <c r="M35" s="58"/>
      <c r="N35" s="58"/>
      <c r="O35" s="58"/>
      <c r="P35" s="58"/>
      <c r="Q35" s="57">
        <f t="shared" si="2"/>
        <v>0</v>
      </c>
    </row>
    <row r="36" spans="1:17" s="15" customFormat="1" ht="28.5" hidden="1" x14ac:dyDescent="0.2">
      <c r="A36" s="25"/>
      <c r="B36" s="21" t="s">
        <v>222</v>
      </c>
      <c r="C36" s="30">
        <v>5020</v>
      </c>
      <c r="D36" s="21"/>
      <c r="E36" s="22" t="s">
        <v>63</v>
      </c>
      <c r="F36" s="57">
        <f t="shared" si="0"/>
        <v>0</v>
      </c>
      <c r="G36" s="57">
        <f>G37</f>
        <v>0</v>
      </c>
      <c r="H36" s="57">
        <f>H37</f>
        <v>0</v>
      </c>
      <c r="I36" s="23">
        <f>I37</f>
        <v>0</v>
      </c>
      <c r="J36" s="23">
        <f>J37</f>
        <v>0</v>
      </c>
      <c r="K36" s="57">
        <f t="shared" si="1"/>
        <v>0</v>
      </c>
      <c r="L36" s="58"/>
      <c r="M36" s="58"/>
      <c r="N36" s="58"/>
      <c r="O36" s="58"/>
      <c r="P36" s="58"/>
      <c r="Q36" s="57">
        <f t="shared" si="2"/>
        <v>0</v>
      </c>
    </row>
    <row r="37" spans="1:17" s="15" customFormat="1" ht="30" hidden="1" x14ac:dyDescent="0.2">
      <c r="A37" s="25"/>
      <c r="B37" s="21" t="s">
        <v>223</v>
      </c>
      <c r="C37" s="28">
        <v>5022</v>
      </c>
      <c r="D37" s="26" t="s">
        <v>23</v>
      </c>
      <c r="E37" s="29" t="s">
        <v>25</v>
      </c>
      <c r="F37" s="57">
        <f t="shared" si="0"/>
        <v>0</v>
      </c>
      <c r="G37" s="58"/>
      <c r="H37" s="58"/>
      <c r="I37" s="58"/>
      <c r="J37" s="58"/>
      <c r="K37" s="57">
        <f t="shared" si="1"/>
        <v>0</v>
      </c>
      <c r="L37" s="58"/>
      <c r="M37" s="58"/>
      <c r="N37" s="58"/>
      <c r="O37" s="58"/>
      <c r="P37" s="58"/>
      <c r="Q37" s="57">
        <f t="shared" si="2"/>
        <v>0</v>
      </c>
    </row>
    <row r="38" spans="1:17" s="15" customFormat="1" ht="14.25" x14ac:dyDescent="0.2">
      <c r="A38" s="25"/>
      <c r="B38" s="21" t="s">
        <v>224</v>
      </c>
      <c r="C38" s="30">
        <v>5040</v>
      </c>
      <c r="D38" s="21"/>
      <c r="E38" s="22" t="s">
        <v>164</v>
      </c>
      <c r="F38" s="57">
        <f t="shared" si="0"/>
        <v>36500</v>
      </c>
      <c r="G38" s="57">
        <f>G39</f>
        <v>36500</v>
      </c>
      <c r="H38" s="57">
        <f>H39</f>
        <v>0</v>
      </c>
      <c r="I38" s="57">
        <f>I39</f>
        <v>0</v>
      </c>
      <c r="J38" s="57">
        <f>J39</f>
        <v>0</v>
      </c>
      <c r="K38" s="57">
        <f t="shared" si="1"/>
        <v>-11500</v>
      </c>
      <c r="L38" s="58">
        <f>L39</f>
        <v>0</v>
      </c>
      <c r="M38" s="58">
        <f>M39</f>
        <v>0</v>
      </c>
      <c r="N38" s="58">
        <f>N39</f>
        <v>0</v>
      </c>
      <c r="O38" s="58">
        <f>O39</f>
        <v>-11500</v>
      </c>
      <c r="P38" s="57">
        <f>P39</f>
        <v>-11500</v>
      </c>
      <c r="Q38" s="57">
        <f t="shared" si="2"/>
        <v>25000</v>
      </c>
    </row>
    <row r="39" spans="1:17" s="15" customFormat="1" ht="15" x14ac:dyDescent="0.2">
      <c r="A39" s="25"/>
      <c r="B39" s="21" t="s">
        <v>327</v>
      </c>
      <c r="C39" s="28">
        <v>5041</v>
      </c>
      <c r="D39" s="26" t="s">
        <v>23</v>
      </c>
      <c r="E39" s="29" t="s">
        <v>165</v>
      </c>
      <c r="F39" s="57">
        <f t="shared" si="0"/>
        <v>36500</v>
      </c>
      <c r="G39" s="58">
        <v>36500</v>
      </c>
      <c r="H39" s="58"/>
      <c r="I39" s="58"/>
      <c r="J39" s="58"/>
      <c r="K39" s="57">
        <f t="shared" si="1"/>
        <v>-11500</v>
      </c>
      <c r="L39" s="58"/>
      <c r="M39" s="58"/>
      <c r="N39" s="58"/>
      <c r="O39" s="58">
        <v>-11500</v>
      </c>
      <c r="P39" s="58">
        <v>-11500</v>
      </c>
      <c r="Q39" s="57">
        <f t="shared" si="2"/>
        <v>25000</v>
      </c>
    </row>
    <row r="40" spans="1:17" s="15" customFormat="1" ht="14.25" hidden="1" x14ac:dyDescent="0.2">
      <c r="A40" s="25"/>
      <c r="B40" s="21" t="s">
        <v>298</v>
      </c>
      <c r="C40" s="30">
        <v>7000</v>
      </c>
      <c r="D40" s="21"/>
      <c r="E40" s="22" t="s">
        <v>183</v>
      </c>
      <c r="F40" s="57">
        <f t="shared" si="0"/>
        <v>0</v>
      </c>
      <c r="G40" s="58">
        <f>G44</f>
        <v>0</v>
      </c>
      <c r="H40" s="58"/>
      <c r="I40" s="58"/>
      <c r="J40" s="58"/>
      <c r="K40" s="57">
        <f t="shared" si="1"/>
        <v>0</v>
      </c>
      <c r="L40" s="58">
        <f>L41</f>
        <v>0</v>
      </c>
      <c r="M40" s="58">
        <f>M41</f>
        <v>0</v>
      </c>
      <c r="N40" s="58">
        <f>N41</f>
        <v>0</v>
      </c>
      <c r="O40" s="57">
        <f>O41</f>
        <v>0</v>
      </c>
      <c r="P40" s="57">
        <f>P41</f>
        <v>0</v>
      </c>
      <c r="Q40" s="57">
        <f t="shared" si="2"/>
        <v>0</v>
      </c>
    </row>
    <row r="41" spans="1:17" s="15" customFormat="1" ht="14.25" hidden="1" x14ac:dyDescent="0.2">
      <c r="A41" s="25"/>
      <c r="B41" s="21" t="s">
        <v>225</v>
      </c>
      <c r="C41" s="30">
        <v>7300</v>
      </c>
      <c r="D41" s="21"/>
      <c r="E41" s="22" t="s">
        <v>158</v>
      </c>
      <c r="F41" s="57">
        <f t="shared" si="0"/>
        <v>0</v>
      </c>
      <c r="G41" s="57">
        <f>G42+G43</f>
        <v>0</v>
      </c>
      <c r="H41" s="57">
        <f>H42+H43+H44+H45</f>
        <v>0</v>
      </c>
      <c r="I41" s="57">
        <f>I42+I43+I44+I45</f>
        <v>0</v>
      </c>
      <c r="J41" s="57">
        <f>J42+J43+J44+J45</f>
        <v>0</v>
      </c>
      <c r="K41" s="57">
        <f t="shared" si="1"/>
        <v>0</v>
      </c>
      <c r="L41" s="58">
        <f>L42+L43+L44</f>
        <v>0</v>
      </c>
      <c r="M41" s="58">
        <f>M42+M43+M44</f>
        <v>0</v>
      </c>
      <c r="N41" s="58">
        <f>N42+N43+N44</f>
        <v>0</v>
      </c>
      <c r="O41" s="58">
        <f>O42+O43+O44</f>
        <v>0</v>
      </c>
      <c r="P41" s="58">
        <f>P42+P43+P44</f>
        <v>0</v>
      </c>
      <c r="Q41" s="57">
        <f t="shared" si="2"/>
        <v>0</v>
      </c>
    </row>
    <row r="42" spans="1:17" s="15" customFormat="1" ht="15" hidden="1" x14ac:dyDescent="0.2">
      <c r="A42" s="25"/>
      <c r="B42" s="21" t="s">
        <v>226</v>
      </c>
      <c r="C42" s="28">
        <v>7325</v>
      </c>
      <c r="D42" s="26" t="s">
        <v>32</v>
      </c>
      <c r="E42" s="29" t="s">
        <v>166</v>
      </c>
      <c r="F42" s="57">
        <f t="shared" si="0"/>
        <v>0</v>
      </c>
      <c r="G42" s="58"/>
      <c r="H42" s="58"/>
      <c r="I42" s="58"/>
      <c r="J42" s="58"/>
      <c r="K42" s="57">
        <f t="shared" si="1"/>
        <v>0</v>
      </c>
      <c r="L42" s="58"/>
      <c r="M42" s="58"/>
      <c r="N42" s="58"/>
      <c r="O42" s="58"/>
      <c r="P42" s="58"/>
      <c r="Q42" s="57">
        <f t="shared" si="2"/>
        <v>0</v>
      </c>
    </row>
    <row r="43" spans="1:17" s="15" customFormat="1" ht="30" hidden="1" x14ac:dyDescent="0.2">
      <c r="A43" s="25"/>
      <c r="B43" s="21" t="s">
        <v>328</v>
      </c>
      <c r="C43" s="28">
        <v>7350</v>
      </c>
      <c r="D43" s="26" t="s">
        <v>32</v>
      </c>
      <c r="E43" s="29" t="s">
        <v>370</v>
      </c>
      <c r="F43" s="57">
        <f t="shared" si="0"/>
        <v>0</v>
      </c>
      <c r="G43" s="58"/>
      <c r="H43" s="58"/>
      <c r="I43" s="58"/>
      <c r="J43" s="58"/>
      <c r="K43" s="57">
        <f t="shared" si="1"/>
        <v>0</v>
      </c>
      <c r="L43" s="58"/>
      <c r="M43" s="58"/>
      <c r="N43" s="58"/>
      <c r="O43" s="58"/>
      <c r="P43" s="58"/>
      <c r="Q43" s="57">
        <f t="shared" si="2"/>
        <v>0</v>
      </c>
    </row>
    <row r="44" spans="1:17" s="15" customFormat="1" ht="14.25" hidden="1" x14ac:dyDescent="0.2">
      <c r="A44" s="25"/>
      <c r="B44" s="21" t="s">
        <v>227</v>
      </c>
      <c r="C44" s="30">
        <v>7600</v>
      </c>
      <c r="D44" s="21"/>
      <c r="E44" s="22" t="s">
        <v>167</v>
      </c>
      <c r="F44" s="57">
        <f t="shared" si="0"/>
        <v>0</v>
      </c>
      <c r="G44" s="57">
        <f>G46</f>
        <v>0</v>
      </c>
      <c r="H44" s="57">
        <f>H45</f>
        <v>0</v>
      </c>
      <c r="I44" s="23">
        <f>I45</f>
        <v>0</v>
      </c>
      <c r="J44" s="23">
        <f>J45</f>
        <v>0</v>
      </c>
      <c r="K44" s="57">
        <f t="shared" si="1"/>
        <v>0</v>
      </c>
      <c r="L44" s="58"/>
      <c r="M44" s="58"/>
      <c r="N44" s="58"/>
      <c r="O44" s="58"/>
      <c r="P44" s="58"/>
      <c r="Q44" s="57">
        <f t="shared" si="2"/>
        <v>0</v>
      </c>
    </row>
    <row r="45" spans="1:17" s="15" customFormat="1" ht="15" hidden="1" x14ac:dyDescent="0.2">
      <c r="A45" s="25"/>
      <c r="B45" s="21" t="s">
        <v>228</v>
      </c>
      <c r="C45" s="28">
        <v>7610</v>
      </c>
      <c r="D45" s="26" t="s">
        <v>27</v>
      </c>
      <c r="E45" s="29" t="s">
        <v>28</v>
      </c>
      <c r="F45" s="57">
        <f t="shared" si="0"/>
        <v>0</v>
      </c>
      <c r="G45" s="58"/>
      <c r="H45" s="58"/>
      <c r="I45" s="58"/>
      <c r="J45" s="58"/>
      <c r="K45" s="57">
        <f t="shared" si="1"/>
        <v>0</v>
      </c>
      <c r="L45" s="58"/>
      <c r="M45" s="58"/>
      <c r="N45" s="58"/>
      <c r="O45" s="58"/>
      <c r="P45" s="58"/>
      <c r="Q45" s="57">
        <f t="shared" si="2"/>
        <v>0</v>
      </c>
    </row>
    <row r="46" spans="1:17" s="15" customFormat="1" ht="15" hidden="1" x14ac:dyDescent="0.2">
      <c r="A46" s="25"/>
      <c r="B46" s="21" t="s">
        <v>321</v>
      </c>
      <c r="C46" s="28">
        <v>7680</v>
      </c>
      <c r="D46" s="26" t="s">
        <v>33</v>
      </c>
      <c r="E46" s="29" t="s">
        <v>363</v>
      </c>
      <c r="F46" s="57">
        <f t="shared" si="0"/>
        <v>0</v>
      </c>
      <c r="G46" s="58"/>
      <c r="H46" s="58"/>
      <c r="I46" s="58"/>
      <c r="J46" s="58"/>
      <c r="K46" s="57"/>
      <c r="L46" s="58"/>
      <c r="M46" s="58"/>
      <c r="N46" s="58"/>
      <c r="O46" s="58"/>
      <c r="P46" s="58"/>
      <c r="Q46" s="57">
        <f t="shared" si="2"/>
        <v>0</v>
      </c>
    </row>
    <row r="47" spans="1:17" s="15" customFormat="1" ht="14.25" hidden="1" customHeight="1" x14ac:dyDescent="0.2">
      <c r="A47" s="25"/>
      <c r="B47" s="21" t="s">
        <v>299</v>
      </c>
      <c r="C47" s="30">
        <v>8000</v>
      </c>
      <c r="D47" s="26"/>
      <c r="E47" s="22" t="s">
        <v>187</v>
      </c>
      <c r="F47" s="57">
        <f t="shared" si="0"/>
        <v>0</v>
      </c>
      <c r="G47" s="57">
        <f>G48+G50+G54</f>
        <v>0</v>
      </c>
      <c r="H47" s="57">
        <f t="shared" ref="H47:J47" si="4">H48+H50+H54</f>
        <v>0</v>
      </c>
      <c r="I47" s="57">
        <f t="shared" si="4"/>
        <v>0</v>
      </c>
      <c r="J47" s="57">
        <f t="shared" si="4"/>
        <v>0</v>
      </c>
      <c r="K47" s="57">
        <f t="shared" si="1"/>
        <v>0</v>
      </c>
      <c r="L47" s="57">
        <f t="shared" ref="L47:P47" si="5">L48+L50+L54</f>
        <v>0</v>
      </c>
      <c r="M47" s="57">
        <f t="shared" si="5"/>
        <v>0</v>
      </c>
      <c r="N47" s="57">
        <f t="shared" si="5"/>
        <v>0</v>
      </c>
      <c r="O47" s="57">
        <f t="shared" si="5"/>
        <v>0</v>
      </c>
      <c r="P47" s="57">
        <f t="shared" si="5"/>
        <v>0</v>
      </c>
      <c r="Q47" s="57">
        <f t="shared" si="2"/>
        <v>0</v>
      </c>
    </row>
    <row r="48" spans="1:17" s="15" customFormat="1" ht="28.5" hidden="1" x14ac:dyDescent="0.2">
      <c r="A48" s="25"/>
      <c r="B48" s="21" t="s">
        <v>229</v>
      </c>
      <c r="C48" s="30">
        <v>8100</v>
      </c>
      <c r="D48" s="21"/>
      <c r="E48" s="22" t="s">
        <v>168</v>
      </c>
      <c r="F48" s="57">
        <f t="shared" si="0"/>
        <v>0</v>
      </c>
      <c r="G48" s="57">
        <f>G49</f>
        <v>0</v>
      </c>
      <c r="H48" s="57">
        <f>H49</f>
        <v>0</v>
      </c>
      <c r="I48" s="57">
        <f>I49</f>
        <v>0</v>
      </c>
      <c r="J48" s="57">
        <f>J49</f>
        <v>0</v>
      </c>
      <c r="K48" s="57">
        <f t="shared" si="1"/>
        <v>0</v>
      </c>
      <c r="L48" s="58">
        <f>L49+L52</f>
        <v>0</v>
      </c>
      <c r="M48" s="58">
        <f>M49+M52</f>
        <v>0</v>
      </c>
      <c r="N48" s="58">
        <f>N49+N52</f>
        <v>0</v>
      </c>
      <c r="O48" s="58">
        <f>O49+O52</f>
        <v>0</v>
      </c>
      <c r="P48" s="58">
        <f>P49+P52</f>
        <v>0</v>
      </c>
      <c r="Q48" s="57">
        <f t="shared" si="2"/>
        <v>0</v>
      </c>
    </row>
    <row r="49" spans="1:17" s="15" customFormat="1" ht="15" hidden="1" x14ac:dyDescent="0.2">
      <c r="A49" s="25"/>
      <c r="B49" s="21" t="s">
        <v>230</v>
      </c>
      <c r="C49" s="28">
        <v>8110</v>
      </c>
      <c r="D49" s="26" t="s">
        <v>29</v>
      </c>
      <c r="E49" s="29" t="s">
        <v>169</v>
      </c>
      <c r="F49" s="57">
        <f t="shared" si="0"/>
        <v>0</v>
      </c>
      <c r="G49" s="58"/>
      <c r="H49" s="58"/>
      <c r="I49" s="58"/>
      <c r="J49" s="58"/>
      <c r="K49" s="57">
        <f t="shared" si="1"/>
        <v>0</v>
      </c>
      <c r="L49" s="58"/>
      <c r="M49" s="58"/>
      <c r="N49" s="58"/>
      <c r="O49" s="58"/>
      <c r="P49" s="58"/>
      <c r="Q49" s="57">
        <f t="shared" si="2"/>
        <v>0</v>
      </c>
    </row>
    <row r="50" spans="1:17" s="15" customFormat="1" ht="15" hidden="1" x14ac:dyDescent="0.2">
      <c r="A50" s="25"/>
      <c r="B50" s="21" t="s">
        <v>289</v>
      </c>
      <c r="C50" s="30">
        <v>8200</v>
      </c>
      <c r="D50" s="26"/>
      <c r="E50" s="22" t="s">
        <v>159</v>
      </c>
      <c r="F50" s="57">
        <f t="shared" si="0"/>
        <v>0</v>
      </c>
      <c r="G50" s="58">
        <f>G51+G52+G53</f>
        <v>0</v>
      </c>
      <c r="H50" s="58">
        <f t="shared" ref="H50:J50" si="6">H51+H52+H53</f>
        <v>0</v>
      </c>
      <c r="I50" s="58"/>
      <c r="J50" s="58">
        <f t="shared" si="6"/>
        <v>0</v>
      </c>
      <c r="K50" s="57">
        <f t="shared" si="1"/>
        <v>0</v>
      </c>
      <c r="L50" s="58">
        <f>L51+L52+L53</f>
        <v>0</v>
      </c>
      <c r="M50" s="58">
        <f t="shared" ref="M50:P50" si="7">M51+M52+M53</f>
        <v>0</v>
      </c>
      <c r="N50" s="58">
        <f t="shared" si="7"/>
        <v>0</v>
      </c>
      <c r="O50" s="58">
        <f t="shared" si="7"/>
        <v>0</v>
      </c>
      <c r="P50" s="58">
        <f t="shared" si="7"/>
        <v>0</v>
      </c>
      <c r="Q50" s="57">
        <f t="shared" si="2"/>
        <v>0</v>
      </c>
    </row>
    <row r="51" spans="1:17" s="15" customFormat="1" ht="15" hidden="1" x14ac:dyDescent="0.2">
      <c r="A51" s="25"/>
      <c r="B51" s="21" t="s">
        <v>231</v>
      </c>
      <c r="C51" s="28">
        <v>8210</v>
      </c>
      <c r="D51" s="26" t="s">
        <v>30</v>
      </c>
      <c r="E51" s="29" t="s">
        <v>170</v>
      </c>
      <c r="F51" s="57">
        <f t="shared" si="0"/>
        <v>0</v>
      </c>
      <c r="G51" s="58"/>
      <c r="H51" s="58"/>
      <c r="I51" s="58"/>
      <c r="J51" s="58"/>
      <c r="K51" s="57">
        <f t="shared" si="1"/>
        <v>0</v>
      </c>
      <c r="L51" s="58"/>
      <c r="M51" s="58"/>
      <c r="N51" s="58"/>
      <c r="O51" s="58"/>
      <c r="P51" s="58"/>
      <c r="Q51" s="57">
        <f t="shared" si="2"/>
        <v>0</v>
      </c>
    </row>
    <row r="52" spans="1:17" s="15" customFormat="1" ht="15" hidden="1" x14ac:dyDescent="0.2">
      <c r="A52" s="25"/>
      <c r="B52" s="21" t="s">
        <v>232</v>
      </c>
      <c r="C52" s="28">
        <v>8220</v>
      </c>
      <c r="D52" s="26" t="s">
        <v>30</v>
      </c>
      <c r="E52" s="29" t="s">
        <v>31</v>
      </c>
      <c r="F52" s="57">
        <f t="shared" si="0"/>
        <v>0</v>
      </c>
      <c r="G52" s="58"/>
      <c r="H52" s="58"/>
      <c r="I52" s="58"/>
      <c r="J52" s="58"/>
      <c r="K52" s="57">
        <f t="shared" si="1"/>
        <v>0</v>
      </c>
      <c r="L52" s="58"/>
      <c r="M52" s="58"/>
      <c r="N52" s="58"/>
      <c r="O52" s="58"/>
      <c r="P52" s="58"/>
      <c r="Q52" s="57">
        <f t="shared" si="2"/>
        <v>0</v>
      </c>
    </row>
    <row r="53" spans="1:17" s="15" customFormat="1" ht="15" hidden="1" x14ac:dyDescent="0.2">
      <c r="A53" s="25"/>
      <c r="B53" s="21" t="s">
        <v>424</v>
      </c>
      <c r="C53" s="28">
        <v>8230</v>
      </c>
      <c r="D53" s="26" t="s">
        <v>30</v>
      </c>
      <c r="E53" s="29" t="s">
        <v>425</v>
      </c>
      <c r="F53" s="57">
        <f t="shared" si="0"/>
        <v>0</v>
      </c>
      <c r="G53" s="58"/>
      <c r="H53" s="58"/>
      <c r="I53" s="58"/>
      <c r="J53" s="58"/>
      <c r="K53" s="57">
        <f t="shared" si="1"/>
        <v>0</v>
      </c>
      <c r="L53" s="58"/>
      <c r="M53" s="58"/>
      <c r="N53" s="58"/>
      <c r="O53" s="58"/>
      <c r="P53" s="58"/>
      <c r="Q53" s="57">
        <f t="shared" si="2"/>
        <v>0</v>
      </c>
    </row>
    <row r="54" spans="1:17" s="15" customFormat="1" ht="15" hidden="1" x14ac:dyDescent="0.2">
      <c r="A54" s="25"/>
      <c r="B54" s="21" t="s">
        <v>366</v>
      </c>
      <c r="C54" s="21" t="s">
        <v>367</v>
      </c>
      <c r="D54" s="26"/>
      <c r="E54" s="31" t="s">
        <v>369</v>
      </c>
      <c r="F54" s="57">
        <f t="shared" si="0"/>
        <v>0</v>
      </c>
      <c r="G54" s="57">
        <f t="shared" ref="G54:P54" si="8">G55</f>
        <v>0</v>
      </c>
      <c r="H54" s="58">
        <f t="shared" si="8"/>
        <v>0</v>
      </c>
      <c r="I54" s="58">
        <f t="shared" si="8"/>
        <v>0</v>
      </c>
      <c r="J54" s="58">
        <f t="shared" si="8"/>
        <v>0</v>
      </c>
      <c r="K54" s="57">
        <f t="shared" si="8"/>
        <v>0</v>
      </c>
      <c r="L54" s="57">
        <f t="shared" si="8"/>
        <v>0</v>
      </c>
      <c r="M54" s="57">
        <f t="shared" si="8"/>
        <v>0</v>
      </c>
      <c r="N54" s="57">
        <f t="shared" si="8"/>
        <v>0</v>
      </c>
      <c r="O54" s="57">
        <f t="shared" si="8"/>
        <v>0</v>
      </c>
      <c r="P54" s="57">
        <f t="shared" si="8"/>
        <v>0</v>
      </c>
      <c r="Q54" s="57">
        <f t="shared" si="2"/>
        <v>0</v>
      </c>
    </row>
    <row r="55" spans="1:17" s="15" customFormat="1" ht="15" hidden="1" x14ac:dyDescent="0.2">
      <c r="A55" s="25"/>
      <c r="B55" s="26" t="s">
        <v>390</v>
      </c>
      <c r="C55" s="28">
        <v>8420</v>
      </c>
      <c r="D55" s="26" t="s">
        <v>368</v>
      </c>
      <c r="E55" s="29" t="s">
        <v>391</v>
      </c>
      <c r="F55" s="57">
        <f t="shared" si="0"/>
        <v>0</v>
      </c>
      <c r="G55" s="58"/>
      <c r="H55" s="58"/>
      <c r="I55" s="58"/>
      <c r="J55" s="58"/>
      <c r="K55" s="57">
        <f t="shared" si="1"/>
        <v>0</v>
      </c>
      <c r="L55" s="58"/>
      <c r="M55" s="58"/>
      <c r="N55" s="58"/>
      <c r="O55" s="58"/>
      <c r="P55" s="58"/>
      <c r="Q55" s="57">
        <f t="shared" si="2"/>
        <v>0</v>
      </c>
    </row>
    <row r="56" spans="1:17" s="15" customFormat="1" ht="14.25" hidden="1" x14ac:dyDescent="0.2">
      <c r="A56" s="25"/>
      <c r="B56" s="21" t="s">
        <v>385</v>
      </c>
      <c r="C56" s="30">
        <v>9000</v>
      </c>
      <c r="D56" s="21"/>
      <c r="E56" s="22" t="s">
        <v>313</v>
      </c>
      <c r="F56" s="57">
        <f t="shared" si="0"/>
        <v>0</v>
      </c>
      <c r="G56" s="57">
        <f>G57</f>
        <v>0</v>
      </c>
      <c r="H56" s="58"/>
      <c r="I56" s="58"/>
      <c r="J56" s="58"/>
      <c r="K56" s="57">
        <f t="shared" si="1"/>
        <v>0</v>
      </c>
      <c r="L56" s="58">
        <f>L57</f>
        <v>0</v>
      </c>
      <c r="M56" s="58">
        <f t="shared" ref="M56:P56" si="9">M57</f>
        <v>0</v>
      </c>
      <c r="N56" s="58">
        <f t="shared" si="9"/>
        <v>0</v>
      </c>
      <c r="O56" s="58">
        <f t="shared" si="9"/>
        <v>0</v>
      </c>
      <c r="P56" s="58">
        <f t="shared" si="9"/>
        <v>0</v>
      </c>
      <c r="Q56" s="57">
        <f t="shared" si="2"/>
        <v>0</v>
      </c>
    </row>
    <row r="57" spans="1:17" s="15" customFormat="1" ht="27" hidden="1" customHeight="1" x14ac:dyDescent="0.2">
      <c r="A57" s="25"/>
      <c r="B57" s="21" t="s">
        <v>371</v>
      </c>
      <c r="C57" s="30">
        <v>9800</v>
      </c>
      <c r="D57" s="21" t="s">
        <v>171</v>
      </c>
      <c r="E57" s="22" t="s">
        <v>372</v>
      </c>
      <c r="F57" s="57">
        <f t="shared" si="0"/>
        <v>0</v>
      </c>
      <c r="G57" s="58"/>
      <c r="H57" s="58"/>
      <c r="I57" s="58"/>
      <c r="J57" s="58"/>
      <c r="K57" s="57">
        <f t="shared" si="1"/>
        <v>0</v>
      </c>
      <c r="L57" s="58"/>
      <c r="M57" s="58"/>
      <c r="N57" s="58"/>
      <c r="O57" s="58"/>
      <c r="P57" s="58"/>
      <c r="Q57" s="57">
        <f t="shared" si="2"/>
        <v>0</v>
      </c>
    </row>
    <row r="58" spans="1:17" s="15" customFormat="1" ht="15" hidden="1" x14ac:dyDescent="0.2">
      <c r="A58" s="25"/>
      <c r="B58" s="26"/>
      <c r="C58" s="28"/>
      <c r="D58" s="26"/>
      <c r="E58" s="29"/>
      <c r="F58" s="57"/>
      <c r="G58" s="58"/>
      <c r="H58" s="58"/>
      <c r="I58" s="58"/>
      <c r="J58" s="58"/>
      <c r="K58" s="57"/>
      <c r="L58" s="58"/>
      <c r="M58" s="58"/>
      <c r="N58" s="58"/>
      <c r="O58" s="58"/>
      <c r="P58" s="58"/>
      <c r="Q58" s="57"/>
    </row>
    <row r="59" spans="1:17" s="15" customFormat="1" ht="28.5" x14ac:dyDescent="0.2">
      <c r="A59" s="25"/>
      <c r="B59" s="42" t="s">
        <v>233</v>
      </c>
      <c r="C59" s="45"/>
      <c r="D59" s="46"/>
      <c r="E59" s="47" t="s">
        <v>97</v>
      </c>
      <c r="F59" s="57">
        <f t="shared" si="0"/>
        <v>-82138</v>
      </c>
      <c r="G59" s="57">
        <f>G60</f>
        <v>-82138</v>
      </c>
      <c r="H59" s="57">
        <f>H60</f>
        <v>0</v>
      </c>
      <c r="I59" s="57">
        <f>I60</f>
        <v>-76000</v>
      </c>
      <c r="J59" s="58">
        <f>J60</f>
        <v>0</v>
      </c>
      <c r="K59" s="57">
        <f t="shared" si="1"/>
        <v>127138</v>
      </c>
      <c r="L59" s="57">
        <f>L60</f>
        <v>0</v>
      </c>
      <c r="M59" s="57">
        <f>M60</f>
        <v>0</v>
      </c>
      <c r="N59" s="57">
        <f>N60</f>
        <v>0</v>
      </c>
      <c r="O59" s="57">
        <f>O60</f>
        <v>127138</v>
      </c>
      <c r="P59" s="57">
        <f>P60</f>
        <v>127138</v>
      </c>
      <c r="Q59" s="57">
        <f t="shared" si="2"/>
        <v>45000</v>
      </c>
    </row>
    <row r="60" spans="1:17" s="15" customFormat="1" ht="25.5" customHeight="1" x14ac:dyDescent="0.2">
      <c r="A60" s="25"/>
      <c r="B60" s="21" t="s">
        <v>234</v>
      </c>
      <c r="C60" s="28"/>
      <c r="D60" s="26"/>
      <c r="E60" s="31" t="s">
        <v>36</v>
      </c>
      <c r="F60" s="57">
        <f t="shared" si="0"/>
        <v>-82138</v>
      </c>
      <c r="G60" s="57">
        <f>G61+G63+G69+G72+G75+G77+G81</f>
        <v>-82138</v>
      </c>
      <c r="H60" s="57">
        <f>H61+H63+H69+H72+H75+H77+H81</f>
        <v>0</v>
      </c>
      <c r="I60" s="57">
        <f>I61+I63+I69+I72+I75+I77+I81</f>
        <v>-76000</v>
      </c>
      <c r="J60" s="57">
        <f>J61+J63+J69+J72+J75+J77+J81</f>
        <v>0</v>
      </c>
      <c r="K60" s="57">
        <f t="shared" si="1"/>
        <v>127138</v>
      </c>
      <c r="L60" s="58">
        <f>L61+L63+L72+L76+L82</f>
        <v>0</v>
      </c>
      <c r="M60" s="58">
        <f>M61+M63+M72+M76+M82</f>
        <v>0</v>
      </c>
      <c r="N60" s="58">
        <f>N61+N63+N72+N76+N82</f>
        <v>0</v>
      </c>
      <c r="O60" s="58">
        <f t="shared" ref="O60:P60" si="10">O61+O63+O72+O76+O82</f>
        <v>127138</v>
      </c>
      <c r="P60" s="58">
        <f t="shared" si="10"/>
        <v>127138</v>
      </c>
      <c r="Q60" s="57">
        <f t="shared" si="2"/>
        <v>45000</v>
      </c>
    </row>
    <row r="61" spans="1:17" s="15" customFormat="1" ht="14.25" hidden="1" x14ac:dyDescent="0.2">
      <c r="A61" s="25"/>
      <c r="B61" s="21" t="s">
        <v>235</v>
      </c>
      <c r="C61" s="21" t="s">
        <v>66</v>
      </c>
      <c r="D61" s="21"/>
      <c r="E61" s="22" t="s">
        <v>59</v>
      </c>
      <c r="F61" s="57">
        <f t="shared" si="0"/>
        <v>0</v>
      </c>
      <c r="G61" s="57">
        <f>G62</f>
        <v>0</v>
      </c>
      <c r="H61" s="57">
        <f>H62</f>
        <v>0</v>
      </c>
      <c r="I61" s="57">
        <f>I62</f>
        <v>0</v>
      </c>
      <c r="J61" s="58">
        <f>J62</f>
        <v>0</v>
      </c>
      <c r="K61" s="57">
        <f t="shared" si="1"/>
        <v>0</v>
      </c>
      <c r="L61" s="58">
        <f>L62</f>
        <v>0</v>
      </c>
      <c r="M61" s="58">
        <f>M62</f>
        <v>0</v>
      </c>
      <c r="N61" s="58">
        <f>N62</f>
        <v>0</v>
      </c>
      <c r="O61" s="58">
        <f>O62</f>
        <v>0</v>
      </c>
      <c r="P61" s="58">
        <f>P62</f>
        <v>0</v>
      </c>
      <c r="Q61" s="57">
        <f t="shared" si="2"/>
        <v>0</v>
      </c>
    </row>
    <row r="62" spans="1:17" s="15" customFormat="1" ht="30" hidden="1" x14ac:dyDescent="0.2">
      <c r="A62" s="25"/>
      <c r="B62" s="21" t="s">
        <v>236</v>
      </c>
      <c r="C62" s="26" t="s">
        <v>151</v>
      </c>
      <c r="D62" s="26" t="s">
        <v>16</v>
      </c>
      <c r="E62" s="27" t="s">
        <v>152</v>
      </c>
      <c r="F62" s="57">
        <f t="shared" si="0"/>
        <v>0</v>
      </c>
      <c r="G62" s="58"/>
      <c r="H62" s="58"/>
      <c r="I62" s="58"/>
      <c r="J62" s="58"/>
      <c r="K62" s="57">
        <f t="shared" si="1"/>
        <v>0</v>
      </c>
      <c r="L62" s="58"/>
      <c r="M62" s="58"/>
      <c r="N62" s="58"/>
      <c r="O62" s="58"/>
      <c r="P62" s="58"/>
      <c r="Q62" s="57">
        <f t="shared" si="2"/>
        <v>0</v>
      </c>
    </row>
    <row r="63" spans="1:17" s="15" customFormat="1" ht="12" customHeight="1" x14ac:dyDescent="0.2">
      <c r="A63" s="25"/>
      <c r="B63" s="21" t="s">
        <v>237</v>
      </c>
      <c r="C63" s="21" t="s">
        <v>70</v>
      </c>
      <c r="D63" s="21"/>
      <c r="E63" s="31" t="s">
        <v>71</v>
      </c>
      <c r="F63" s="57">
        <f t="shared" si="0"/>
        <v>-82138</v>
      </c>
      <c r="G63" s="57">
        <f>G64+G65+G66+G67+G68+G71</f>
        <v>-82138</v>
      </c>
      <c r="H63" s="57">
        <f>H64+H65+H66+H67+H68</f>
        <v>0</v>
      </c>
      <c r="I63" s="57">
        <f>I64+I65+I66+I67+I68</f>
        <v>-76000</v>
      </c>
      <c r="J63" s="57">
        <f>J64+J65+J66+J67+J68</f>
        <v>0</v>
      </c>
      <c r="K63" s="57">
        <f t="shared" si="1"/>
        <v>127138</v>
      </c>
      <c r="L63" s="57">
        <f>L65+L66+L67+L68+L69+L71+L64</f>
        <v>0</v>
      </c>
      <c r="M63" s="57">
        <f>M65+M66+M67+M68+M69+M71+M64</f>
        <v>0</v>
      </c>
      <c r="N63" s="57">
        <f>N65+N66+N67+N68+N69+N71+N64</f>
        <v>0</v>
      </c>
      <c r="O63" s="57">
        <f>O65+O66+O67+O68+O69+O71+O64</f>
        <v>127138</v>
      </c>
      <c r="P63" s="57">
        <f>P65+P66+P67+P68+P69+P71+P64</f>
        <v>127138</v>
      </c>
      <c r="Q63" s="57">
        <f t="shared" si="2"/>
        <v>45000</v>
      </c>
    </row>
    <row r="64" spans="1:17" s="15" customFormat="1" ht="15" hidden="1" x14ac:dyDescent="0.2">
      <c r="A64" s="25"/>
      <c r="B64" s="21" t="s">
        <v>238</v>
      </c>
      <c r="C64" s="28">
        <v>1010</v>
      </c>
      <c r="D64" s="26" t="s">
        <v>37</v>
      </c>
      <c r="E64" s="27" t="s">
        <v>153</v>
      </c>
      <c r="F64" s="57">
        <f t="shared" si="0"/>
        <v>0</v>
      </c>
      <c r="G64" s="58"/>
      <c r="H64" s="58"/>
      <c r="I64" s="58"/>
      <c r="J64" s="57"/>
      <c r="K64" s="57">
        <f t="shared" si="1"/>
        <v>0</v>
      </c>
      <c r="L64" s="58"/>
      <c r="M64" s="58"/>
      <c r="N64" s="57"/>
      <c r="O64" s="58"/>
      <c r="P64" s="58"/>
      <c r="Q64" s="57">
        <f t="shared" si="2"/>
        <v>0</v>
      </c>
    </row>
    <row r="65" spans="1:17" s="15" customFormat="1" ht="45" x14ac:dyDescent="0.2">
      <c r="A65" s="25"/>
      <c r="B65" s="21" t="s">
        <v>239</v>
      </c>
      <c r="C65" s="28">
        <v>1020</v>
      </c>
      <c r="D65" s="26" t="s">
        <v>38</v>
      </c>
      <c r="E65" s="27" t="s">
        <v>39</v>
      </c>
      <c r="F65" s="57">
        <f t="shared" si="0"/>
        <v>-84450</v>
      </c>
      <c r="G65" s="58">
        <v>-84450</v>
      </c>
      <c r="H65" s="58"/>
      <c r="I65" s="58">
        <v>-76000</v>
      </c>
      <c r="J65" s="57"/>
      <c r="K65" s="57">
        <f t="shared" si="1"/>
        <v>129450</v>
      </c>
      <c r="L65" s="58"/>
      <c r="M65" s="58"/>
      <c r="N65" s="58"/>
      <c r="O65" s="58">
        <v>129450</v>
      </c>
      <c r="P65" s="58">
        <v>129450</v>
      </c>
      <c r="Q65" s="57">
        <f t="shared" si="2"/>
        <v>45000</v>
      </c>
    </row>
    <row r="66" spans="1:17" s="15" customFormat="1" ht="30" x14ac:dyDescent="0.2">
      <c r="A66" s="25"/>
      <c r="B66" s="21" t="s">
        <v>301</v>
      </c>
      <c r="C66" s="28">
        <v>1090</v>
      </c>
      <c r="D66" s="26" t="s">
        <v>40</v>
      </c>
      <c r="E66" s="27" t="s">
        <v>41</v>
      </c>
      <c r="F66" s="58">
        <f t="shared" si="0"/>
        <v>0</v>
      </c>
      <c r="G66" s="58"/>
      <c r="H66" s="58"/>
      <c r="I66" s="58"/>
      <c r="J66" s="58"/>
      <c r="K66" s="57">
        <f t="shared" si="1"/>
        <v>0</v>
      </c>
      <c r="L66" s="58"/>
      <c r="M66" s="58"/>
      <c r="N66" s="58"/>
      <c r="O66" s="58"/>
      <c r="P66" s="58"/>
      <c r="Q66" s="57">
        <f t="shared" si="2"/>
        <v>0</v>
      </c>
    </row>
    <row r="67" spans="1:17" s="15" customFormat="1" ht="15" x14ac:dyDescent="0.2">
      <c r="A67" s="25"/>
      <c r="B67" s="21" t="s">
        <v>240</v>
      </c>
      <c r="C67" s="28">
        <v>1150</v>
      </c>
      <c r="D67" s="26" t="s">
        <v>42</v>
      </c>
      <c r="E67" s="27" t="s">
        <v>154</v>
      </c>
      <c r="F67" s="58">
        <f t="shared" si="0"/>
        <v>2312</v>
      </c>
      <c r="G67" s="58">
        <v>2312</v>
      </c>
      <c r="H67" s="58"/>
      <c r="I67" s="58"/>
      <c r="J67" s="58"/>
      <c r="K67" s="57">
        <f t="shared" si="1"/>
        <v>-2312</v>
      </c>
      <c r="L67" s="58"/>
      <c r="M67" s="58"/>
      <c r="N67" s="58"/>
      <c r="O67" s="58">
        <v>-2312</v>
      </c>
      <c r="P67" s="58">
        <v>-2312</v>
      </c>
      <c r="Q67" s="57">
        <f t="shared" si="2"/>
        <v>0</v>
      </c>
    </row>
    <row r="68" spans="1:17" s="15" customFormat="1" ht="14.25" hidden="1" x14ac:dyDescent="0.2">
      <c r="A68" s="25"/>
      <c r="B68" s="21" t="s">
        <v>302</v>
      </c>
      <c r="C68" s="30">
        <v>1160</v>
      </c>
      <c r="D68" s="21" t="s">
        <v>42</v>
      </c>
      <c r="E68" s="31" t="s">
        <v>303</v>
      </c>
      <c r="F68" s="57">
        <f t="shared" si="0"/>
        <v>0</v>
      </c>
      <c r="G68" s="57">
        <f>G70</f>
        <v>0</v>
      </c>
      <c r="H68" s="57">
        <f>H70</f>
        <v>0</v>
      </c>
      <c r="I68" s="57">
        <f>I70</f>
        <v>0</v>
      </c>
      <c r="J68" s="58"/>
      <c r="K68" s="57">
        <f t="shared" si="1"/>
        <v>0</v>
      </c>
      <c r="L68" s="58"/>
      <c r="M68" s="58"/>
      <c r="N68" s="58"/>
      <c r="O68" s="58"/>
      <c r="P68" s="58"/>
      <c r="Q68" s="57">
        <f t="shared" si="2"/>
        <v>0</v>
      </c>
    </row>
    <row r="69" spans="1:17" s="15" customFormat="1" ht="14.25" hidden="1" x14ac:dyDescent="0.2">
      <c r="A69" s="25"/>
      <c r="B69" s="21"/>
      <c r="C69" s="30"/>
      <c r="D69" s="21"/>
      <c r="E69" s="31"/>
      <c r="F69" s="57"/>
      <c r="G69" s="57"/>
      <c r="H69" s="58">
        <f>H71</f>
        <v>0</v>
      </c>
      <c r="I69" s="58">
        <f>I71</f>
        <v>0</v>
      </c>
      <c r="J69" s="58">
        <f>J71</f>
        <v>0</v>
      </c>
      <c r="K69" s="57">
        <f t="shared" si="1"/>
        <v>0</v>
      </c>
      <c r="L69" s="58"/>
      <c r="M69" s="58"/>
      <c r="N69" s="58"/>
      <c r="O69" s="58"/>
      <c r="P69" s="58"/>
      <c r="Q69" s="57">
        <f t="shared" si="2"/>
        <v>0</v>
      </c>
    </row>
    <row r="70" spans="1:17" s="15" customFormat="1" ht="15" hidden="1" x14ac:dyDescent="0.2">
      <c r="A70" s="25"/>
      <c r="B70" s="21" t="s">
        <v>357</v>
      </c>
      <c r="C70" s="28">
        <v>1161</v>
      </c>
      <c r="D70" s="26" t="s">
        <v>42</v>
      </c>
      <c r="E70" s="65" t="s">
        <v>358</v>
      </c>
      <c r="F70" s="57">
        <f t="shared" si="0"/>
        <v>0</v>
      </c>
      <c r="G70" s="58"/>
      <c r="H70" s="58"/>
      <c r="I70" s="58"/>
      <c r="J70" s="58"/>
      <c r="K70" s="57"/>
      <c r="L70" s="58"/>
      <c r="M70" s="58"/>
      <c r="N70" s="58"/>
      <c r="O70" s="58"/>
      <c r="P70" s="58"/>
      <c r="Q70" s="57">
        <f t="shared" si="2"/>
        <v>0</v>
      </c>
    </row>
    <row r="71" spans="1:17" s="15" customFormat="1" ht="30" hidden="1" x14ac:dyDescent="0.25">
      <c r="A71" s="25"/>
      <c r="B71" s="21" t="s">
        <v>353</v>
      </c>
      <c r="C71" s="28">
        <v>1170</v>
      </c>
      <c r="D71" s="26" t="s">
        <v>42</v>
      </c>
      <c r="E71" s="64" t="s">
        <v>352</v>
      </c>
      <c r="F71" s="57">
        <f t="shared" si="0"/>
        <v>0</v>
      </c>
      <c r="G71" s="58"/>
      <c r="H71" s="58"/>
      <c r="I71" s="58"/>
      <c r="J71" s="58"/>
      <c r="K71" s="57">
        <f t="shared" si="1"/>
        <v>0</v>
      </c>
      <c r="L71" s="58"/>
      <c r="M71" s="58"/>
      <c r="N71" s="58"/>
      <c r="O71" s="58"/>
      <c r="P71" s="58"/>
      <c r="Q71" s="57">
        <f t="shared" si="2"/>
        <v>0</v>
      </c>
    </row>
    <row r="72" spans="1:17" s="15" customFormat="1" ht="14.25" hidden="1" x14ac:dyDescent="0.2">
      <c r="A72" s="25"/>
      <c r="B72" s="21" t="s">
        <v>241</v>
      </c>
      <c r="C72" s="30">
        <v>5000</v>
      </c>
      <c r="D72" s="21"/>
      <c r="E72" s="31" t="s">
        <v>61</v>
      </c>
      <c r="F72" s="57">
        <f t="shared" si="0"/>
        <v>0</v>
      </c>
      <c r="G72" s="57">
        <f>G73</f>
        <v>0</v>
      </c>
      <c r="H72" s="57">
        <f>H74</f>
        <v>0</v>
      </c>
      <c r="I72" s="57">
        <f>I74</f>
        <v>0</v>
      </c>
      <c r="J72" s="58">
        <f>J74</f>
        <v>0</v>
      </c>
      <c r="K72" s="57">
        <f t="shared" si="1"/>
        <v>0</v>
      </c>
      <c r="L72" s="58">
        <f>L74</f>
        <v>0</v>
      </c>
      <c r="M72" s="58">
        <f>M74</f>
        <v>0</v>
      </c>
      <c r="N72" s="58">
        <f>N74</f>
        <v>0</v>
      </c>
      <c r="O72" s="58">
        <f>O74</f>
        <v>0</v>
      </c>
      <c r="P72" s="58">
        <f>P74</f>
        <v>0</v>
      </c>
      <c r="Q72" s="57">
        <f t="shared" si="2"/>
        <v>0</v>
      </c>
    </row>
    <row r="73" spans="1:17" s="15" customFormat="1" ht="14.25" hidden="1" x14ac:dyDescent="0.2">
      <c r="A73" s="25"/>
      <c r="B73" s="21" t="s">
        <v>290</v>
      </c>
      <c r="C73" s="30">
        <v>5030</v>
      </c>
      <c r="D73" s="21"/>
      <c r="E73" s="31" t="s">
        <v>155</v>
      </c>
      <c r="F73" s="57">
        <f t="shared" si="0"/>
        <v>0</v>
      </c>
      <c r="G73" s="57">
        <f>G74</f>
        <v>0</v>
      </c>
      <c r="H73" s="57">
        <f>H74</f>
        <v>0</v>
      </c>
      <c r="I73" s="57">
        <f>I74</f>
        <v>0</v>
      </c>
      <c r="J73" s="57">
        <f>J74</f>
        <v>0</v>
      </c>
      <c r="K73" s="57"/>
      <c r="L73" s="58"/>
      <c r="M73" s="58"/>
      <c r="N73" s="58"/>
      <c r="O73" s="58"/>
      <c r="P73" s="58"/>
      <c r="Q73" s="57">
        <f t="shared" si="2"/>
        <v>0</v>
      </c>
    </row>
    <row r="74" spans="1:17" s="15" customFormat="1" ht="30" hidden="1" x14ac:dyDescent="0.2">
      <c r="A74" s="25"/>
      <c r="B74" s="21" t="s">
        <v>242</v>
      </c>
      <c r="C74" s="28">
        <v>5031</v>
      </c>
      <c r="D74" s="26" t="s">
        <v>23</v>
      </c>
      <c r="E74" s="27" t="s">
        <v>43</v>
      </c>
      <c r="F74" s="57">
        <f t="shared" si="0"/>
        <v>0</v>
      </c>
      <c r="G74" s="58"/>
      <c r="H74" s="58"/>
      <c r="I74" s="58"/>
      <c r="J74" s="58"/>
      <c r="K74" s="57">
        <f t="shared" si="1"/>
        <v>0</v>
      </c>
      <c r="L74" s="58"/>
      <c r="M74" s="58"/>
      <c r="N74" s="58"/>
      <c r="O74" s="58"/>
      <c r="P74" s="58"/>
      <c r="Q74" s="57">
        <f t="shared" si="2"/>
        <v>0</v>
      </c>
    </row>
    <row r="75" spans="1:17" s="15" customFormat="1" ht="14.25" x14ac:dyDescent="0.2">
      <c r="A75" s="25"/>
      <c r="B75" s="21" t="s">
        <v>300</v>
      </c>
      <c r="C75" s="30">
        <v>7000</v>
      </c>
      <c r="D75" s="21"/>
      <c r="E75" s="31" t="s">
        <v>183</v>
      </c>
      <c r="F75" s="57">
        <f t="shared" si="0"/>
        <v>0</v>
      </c>
      <c r="G75" s="58">
        <f>G76</f>
        <v>0</v>
      </c>
      <c r="H75" s="58">
        <f>H76</f>
        <v>0</v>
      </c>
      <c r="I75" s="58">
        <f>I76</f>
        <v>0</v>
      </c>
      <c r="J75" s="58">
        <f>J76</f>
        <v>0</v>
      </c>
      <c r="K75" s="57">
        <f t="shared" si="1"/>
        <v>0</v>
      </c>
      <c r="L75" s="58">
        <f>L76</f>
        <v>0</v>
      </c>
      <c r="M75" s="58">
        <f>M76</f>
        <v>0</v>
      </c>
      <c r="N75" s="58">
        <f>N76</f>
        <v>0</v>
      </c>
      <c r="O75" s="58">
        <f>O76</f>
        <v>0</v>
      </c>
      <c r="P75" s="58">
        <f>P76</f>
        <v>0</v>
      </c>
      <c r="Q75" s="57">
        <f t="shared" si="2"/>
        <v>0</v>
      </c>
    </row>
    <row r="76" spans="1:17" s="15" customFormat="1" ht="14.25" x14ac:dyDescent="0.2">
      <c r="A76" s="25"/>
      <c r="B76" s="21" t="s">
        <v>291</v>
      </c>
      <c r="C76" s="30">
        <v>7300</v>
      </c>
      <c r="D76" s="21"/>
      <c r="E76" s="31" t="s">
        <v>158</v>
      </c>
      <c r="F76" s="57">
        <f t="shared" si="0"/>
        <v>0</v>
      </c>
      <c r="G76" s="58">
        <f>G77+G79</f>
        <v>0</v>
      </c>
      <c r="H76" s="58">
        <f t="shared" ref="H76:J76" si="11">H77+H79</f>
        <v>0</v>
      </c>
      <c r="I76" s="58">
        <f t="shared" si="11"/>
        <v>0</v>
      </c>
      <c r="J76" s="58">
        <f t="shared" si="11"/>
        <v>0</v>
      </c>
      <c r="K76" s="57">
        <f t="shared" si="1"/>
        <v>0</v>
      </c>
      <c r="L76" s="58">
        <f t="shared" ref="L76:P76" si="12">L77+L79</f>
        <v>0</v>
      </c>
      <c r="M76" s="58">
        <f t="shared" si="12"/>
        <v>0</v>
      </c>
      <c r="N76" s="58">
        <f t="shared" si="12"/>
        <v>0</v>
      </c>
      <c r="O76" s="58">
        <f t="shared" si="12"/>
        <v>0</v>
      </c>
      <c r="P76" s="58">
        <f t="shared" si="12"/>
        <v>0</v>
      </c>
      <c r="Q76" s="57">
        <f t="shared" si="2"/>
        <v>0</v>
      </c>
    </row>
    <row r="77" spans="1:17" s="15" customFormat="1" ht="14.25" hidden="1" x14ac:dyDescent="0.2">
      <c r="A77" s="25"/>
      <c r="B77" s="21" t="s">
        <v>292</v>
      </c>
      <c r="C77" s="30">
        <v>7320</v>
      </c>
      <c r="D77" s="21"/>
      <c r="E77" s="31" t="s">
        <v>157</v>
      </c>
      <c r="F77" s="57">
        <f t="shared" si="0"/>
        <v>0</v>
      </c>
      <c r="G77" s="58">
        <f>G78</f>
        <v>0</v>
      </c>
      <c r="H77" s="58">
        <f>H78</f>
        <v>0</v>
      </c>
      <c r="I77" s="58">
        <f>I78</f>
        <v>0</v>
      </c>
      <c r="J77" s="58">
        <f>J78</f>
        <v>0</v>
      </c>
      <c r="K77" s="57">
        <f t="shared" si="1"/>
        <v>0</v>
      </c>
      <c r="L77" s="58">
        <f>L78</f>
        <v>0</v>
      </c>
      <c r="M77" s="58">
        <f>M78</f>
        <v>0</v>
      </c>
      <c r="N77" s="58">
        <f>N78</f>
        <v>0</v>
      </c>
      <c r="O77" s="58">
        <f>O78</f>
        <v>0</v>
      </c>
      <c r="P77" s="58">
        <f>P78</f>
        <v>0</v>
      </c>
      <c r="Q77" s="57">
        <f t="shared" si="2"/>
        <v>0</v>
      </c>
    </row>
    <row r="78" spans="1:17" s="15" customFormat="1" ht="15" hidden="1" x14ac:dyDescent="0.2">
      <c r="A78" s="25"/>
      <c r="B78" s="21" t="s">
        <v>243</v>
      </c>
      <c r="C78" s="28">
        <v>7321</v>
      </c>
      <c r="D78" s="26" t="s">
        <v>32</v>
      </c>
      <c r="E78" s="27" t="s">
        <v>156</v>
      </c>
      <c r="F78" s="57">
        <f t="shared" si="0"/>
        <v>0</v>
      </c>
      <c r="G78" s="58"/>
      <c r="H78" s="58"/>
      <c r="I78" s="58"/>
      <c r="J78" s="58"/>
      <c r="K78" s="57">
        <f t="shared" si="1"/>
        <v>0</v>
      </c>
      <c r="L78" s="58"/>
      <c r="M78" s="58"/>
      <c r="N78" s="58"/>
      <c r="O78" s="58"/>
      <c r="P78" s="58"/>
      <c r="Q78" s="57">
        <f t="shared" si="2"/>
        <v>0</v>
      </c>
    </row>
    <row r="79" spans="1:17" s="15" customFormat="1" ht="15" x14ac:dyDescent="0.2">
      <c r="A79" s="25"/>
      <c r="B79" s="21" t="s">
        <v>373</v>
      </c>
      <c r="C79" s="30">
        <v>7360</v>
      </c>
      <c r="D79" s="26"/>
      <c r="E79" s="31" t="s">
        <v>375</v>
      </c>
      <c r="F79" s="57">
        <f t="shared" si="0"/>
        <v>0</v>
      </c>
      <c r="G79" s="57">
        <f>G80</f>
        <v>0</v>
      </c>
      <c r="H79" s="57">
        <f t="shared" ref="H79:J79" si="13">H80</f>
        <v>0</v>
      </c>
      <c r="I79" s="57">
        <f t="shared" si="13"/>
        <v>0</v>
      </c>
      <c r="J79" s="57">
        <f t="shared" si="13"/>
        <v>0</v>
      </c>
      <c r="K79" s="57">
        <f t="shared" si="1"/>
        <v>0</v>
      </c>
      <c r="L79" s="57">
        <f t="shared" ref="L79:P79" si="14">L80</f>
        <v>0</v>
      </c>
      <c r="M79" s="57">
        <f t="shared" si="14"/>
        <v>0</v>
      </c>
      <c r="N79" s="57">
        <f t="shared" si="14"/>
        <v>0</v>
      </c>
      <c r="O79" s="57">
        <f t="shared" si="14"/>
        <v>0</v>
      </c>
      <c r="P79" s="57">
        <f t="shared" si="14"/>
        <v>0</v>
      </c>
      <c r="Q79" s="57">
        <f t="shared" si="2"/>
        <v>0</v>
      </c>
    </row>
    <row r="80" spans="1:17" s="15" customFormat="1" ht="45" x14ac:dyDescent="0.2">
      <c r="A80" s="25"/>
      <c r="B80" s="26" t="s">
        <v>374</v>
      </c>
      <c r="C80" s="28">
        <v>7363</v>
      </c>
      <c r="D80" s="26" t="s">
        <v>33</v>
      </c>
      <c r="E80" s="27" t="s">
        <v>376</v>
      </c>
      <c r="F80" s="57">
        <f t="shared" si="0"/>
        <v>0</v>
      </c>
      <c r="G80" s="58"/>
      <c r="H80" s="58"/>
      <c r="I80" s="58"/>
      <c r="J80" s="58"/>
      <c r="K80" s="57">
        <f t="shared" si="1"/>
        <v>0</v>
      </c>
      <c r="L80" s="58"/>
      <c r="M80" s="58"/>
      <c r="N80" s="58"/>
      <c r="O80" s="58"/>
      <c r="P80" s="58"/>
      <c r="Q80" s="57">
        <f t="shared" si="2"/>
        <v>0</v>
      </c>
    </row>
    <row r="81" spans="1:17" s="15" customFormat="1" ht="15" hidden="1" x14ac:dyDescent="0.2">
      <c r="A81" s="25"/>
      <c r="B81" s="21" t="s">
        <v>293</v>
      </c>
      <c r="C81" s="30">
        <v>8000</v>
      </c>
      <c r="D81" s="26"/>
      <c r="E81" s="31" t="s">
        <v>160</v>
      </c>
      <c r="F81" s="57">
        <f t="shared" si="0"/>
        <v>0</v>
      </c>
      <c r="G81" s="58">
        <f t="shared" ref="G81:J82" si="15">G82</f>
        <v>0</v>
      </c>
      <c r="H81" s="58">
        <f t="shared" si="15"/>
        <v>0</v>
      </c>
      <c r="I81" s="58">
        <f t="shared" si="15"/>
        <v>0</v>
      </c>
      <c r="J81" s="58">
        <f t="shared" si="15"/>
        <v>0</v>
      </c>
      <c r="K81" s="57">
        <f t="shared" si="1"/>
        <v>0</v>
      </c>
      <c r="L81" s="58"/>
      <c r="M81" s="58"/>
      <c r="N81" s="58"/>
      <c r="O81" s="58"/>
      <c r="P81" s="58"/>
      <c r="Q81" s="57">
        <f t="shared" si="2"/>
        <v>0</v>
      </c>
    </row>
    <row r="82" spans="1:17" s="15" customFormat="1" ht="14.25" hidden="1" x14ac:dyDescent="0.2">
      <c r="A82" s="25"/>
      <c r="B82" s="21" t="s">
        <v>294</v>
      </c>
      <c r="C82" s="30">
        <v>8200</v>
      </c>
      <c r="D82" s="21"/>
      <c r="E82" s="22" t="s">
        <v>159</v>
      </c>
      <c r="F82" s="57">
        <f t="shared" si="0"/>
        <v>0</v>
      </c>
      <c r="G82" s="57">
        <f t="shared" si="15"/>
        <v>0</v>
      </c>
      <c r="H82" s="57">
        <f t="shared" si="15"/>
        <v>0</v>
      </c>
      <c r="I82" s="57">
        <f t="shared" si="15"/>
        <v>0</v>
      </c>
      <c r="J82" s="58">
        <f t="shared" si="15"/>
        <v>0</v>
      </c>
      <c r="K82" s="57">
        <f t="shared" si="1"/>
        <v>0</v>
      </c>
      <c r="L82" s="58">
        <f>L83</f>
        <v>0</v>
      </c>
      <c r="M82" s="58">
        <f>M83</f>
        <v>0</v>
      </c>
      <c r="N82" s="58">
        <f>N83</f>
        <v>0</v>
      </c>
      <c r="O82" s="58">
        <f>O83</f>
        <v>0</v>
      </c>
      <c r="P82" s="58">
        <f>P83</f>
        <v>0</v>
      </c>
      <c r="Q82" s="57">
        <f t="shared" si="2"/>
        <v>0</v>
      </c>
    </row>
    <row r="83" spans="1:17" s="15" customFormat="1" ht="15" hidden="1" x14ac:dyDescent="0.2">
      <c r="A83" s="25"/>
      <c r="B83" s="21" t="s">
        <v>314</v>
      </c>
      <c r="C83" s="28">
        <v>8220</v>
      </c>
      <c r="D83" s="26" t="s">
        <v>30</v>
      </c>
      <c r="E83" s="27" t="s">
        <v>31</v>
      </c>
      <c r="F83" s="57">
        <f t="shared" si="0"/>
        <v>0</v>
      </c>
      <c r="G83" s="58"/>
      <c r="H83" s="58"/>
      <c r="I83" s="58"/>
      <c r="J83" s="58"/>
      <c r="K83" s="57">
        <f t="shared" si="1"/>
        <v>0</v>
      </c>
      <c r="L83" s="58"/>
      <c r="M83" s="58"/>
      <c r="N83" s="58"/>
      <c r="O83" s="58"/>
      <c r="P83" s="58"/>
      <c r="Q83" s="57">
        <f t="shared" si="2"/>
        <v>0</v>
      </c>
    </row>
    <row r="84" spans="1:17" s="15" customFormat="1" ht="29.25" x14ac:dyDescent="0.2">
      <c r="A84" s="25"/>
      <c r="B84" s="42" t="s">
        <v>244</v>
      </c>
      <c r="C84" s="44"/>
      <c r="D84" s="42"/>
      <c r="E84" s="47" t="s">
        <v>98</v>
      </c>
      <c r="F84" s="57">
        <f t="shared" si="0"/>
        <v>138772</v>
      </c>
      <c r="G84" s="57">
        <f>G85</f>
        <v>138772</v>
      </c>
      <c r="H84" s="57">
        <f>H85</f>
        <v>42220</v>
      </c>
      <c r="I84" s="57">
        <f>I85</f>
        <v>-3700</v>
      </c>
      <c r="J84" s="58">
        <f>J85</f>
        <v>0</v>
      </c>
      <c r="K84" s="57">
        <f t="shared" si="1"/>
        <v>-247209</v>
      </c>
      <c r="L84" s="57">
        <f>L85</f>
        <v>0</v>
      </c>
      <c r="M84" s="57">
        <f>M85</f>
        <v>0</v>
      </c>
      <c r="N84" s="57">
        <f>N85</f>
        <v>0</v>
      </c>
      <c r="O84" s="57">
        <f>O85</f>
        <v>-247209</v>
      </c>
      <c r="P84" s="57">
        <f>P85</f>
        <v>-247209</v>
      </c>
      <c r="Q84" s="57">
        <f t="shared" si="2"/>
        <v>-108437</v>
      </c>
    </row>
    <row r="85" spans="1:17" s="15" customFormat="1" ht="27" customHeight="1" x14ac:dyDescent="0.2">
      <c r="A85" s="25"/>
      <c r="B85" s="21" t="s">
        <v>245</v>
      </c>
      <c r="C85" s="30"/>
      <c r="D85" s="21"/>
      <c r="E85" s="31" t="s">
        <v>44</v>
      </c>
      <c r="F85" s="57">
        <f t="shared" si="0"/>
        <v>138772</v>
      </c>
      <c r="G85" s="57">
        <f>G86+G88+G95</f>
        <v>138772</v>
      </c>
      <c r="H85" s="57">
        <f>H86+H88+H95</f>
        <v>42220</v>
      </c>
      <c r="I85" s="57">
        <f>I86+I88+I95</f>
        <v>-3700</v>
      </c>
      <c r="J85" s="58">
        <f>J86+J88+J95</f>
        <v>0</v>
      </c>
      <c r="K85" s="57">
        <f t="shared" si="1"/>
        <v>-247209</v>
      </c>
      <c r="L85" s="58">
        <f t="shared" ref="L85:N85" si="16">L86+L88+L94</f>
        <v>0</v>
      </c>
      <c r="M85" s="58">
        <f t="shared" si="16"/>
        <v>0</v>
      </c>
      <c r="N85" s="58">
        <f t="shared" si="16"/>
        <v>0</v>
      </c>
      <c r="O85" s="58">
        <v>-247209</v>
      </c>
      <c r="P85" s="58">
        <v>-247209</v>
      </c>
      <c r="Q85" s="57">
        <f t="shared" si="2"/>
        <v>-108437</v>
      </c>
    </row>
    <row r="86" spans="1:17" s="15" customFormat="1" ht="14.25" hidden="1" x14ac:dyDescent="0.2">
      <c r="A86" s="25"/>
      <c r="B86" s="21" t="s">
        <v>246</v>
      </c>
      <c r="C86" s="21" t="s">
        <v>66</v>
      </c>
      <c r="D86" s="21"/>
      <c r="E86" s="22" t="s">
        <v>59</v>
      </c>
      <c r="F86" s="57">
        <f t="shared" si="0"/>
        <v>38772</v>
      </c>
      <c r="G86" s="57">
        <f>G87</f>
        <v>38772</v>
      </c>
      <c r="H86" s="57">
        <f>H87</f>
        <v>42220</v>
      </c>
      <c r="I86" s="57">
        <f>I87</f>
        <v>-3700</v>
      </c>
      <c r="J86" s="58">
        <f>J87</f>
        <v>0</v>
      </c>
      <c r="K86" s="57">
        <f t="shared" si="1"/>
        <v>0</v>
      </c>
      <c r="L86" s="58"/>
      <c r="M86" s="58"/>
      <c r="N86" s="58"/>
      <c r="O86" s="58"/>
      <c r="P86" s="58"/>
      <c r="Q86" s="57">
        <f t="shared" si="2"/>
        <v>38772</v>
      </c>
    </row>
    <row r="87" spans="1:17" s="15" customFormat="1" ht="30" x14ac:dyDescent="0.2">
      <c r="A87" s="25"/>
      <c r="B87" s="21" t="s">
        <v>247</v>
      </c>
      <c r="C87" s="26" t="s">
        <v>151</v>
      </c>
      <c r="D87" s="26" t="s">
        <v>16</v>
      </c>
      <c r="E87" s="27" t="s">
        <v>152</v>
      </c>
      <c r="F87" s="57">
        <f t="shared" si="0"/>
        <v>38772</v>
      </c>
      <c r="G87" s="58">
        <v>38772</v>
      </c>
      <c r="H87" s="58">
        <v>42220</v>
      </c>
      <c r="I87" s="58">
        <v>-3700</v>
      </c>
      <c r="J87" s="58"/>
      <c r="K87" s="57">
        <f t="shared" si="1"/>
        <v>0</v>
      </c>
      <c r="L87" s="58"/>
      <c r="M87" s="58"/>
      <c r="N87" s="58"/>
      <c r="O87" s="58"/>
      <c r="P87" s="58"/>
      <c r="Q87" s="57">
        <f t="shared" si="2"/>
        <v>38772</v>
      </c>
    </row>
    <row r="88" spans="1:17" s="15" customFormat="1" ht="13.5" customHeight="1" x14ac:dyDescent="0.2">
      <c r="A88" s="25"/>
      <c r="B88" s="21" t="s">
        <v>248</v>
      </c>
      <c r="C88" s="21" t="s">
        <v>67</v>
      </c>
      <c r="D88" s="21"/>
      <c r="E88" s="31" t="s">
        <v>68</v>
      </c>
      <c r="F88" s="57">
        <f t="shared" si="0"/>
        <v>100000</v>
      </c>
      <c r="G88" s="57">
        <f>G89+G90+G91+G92</f>
        <v>100000</v>
      </c>
      <c r="H88" s="57">
        <f>H89+H90+H91+H92</f>
        <v>0</v>
      </c>
      <c r="I88" s="57">
        <f>I89+I90+I91+I92</f>
        <v>0</v>
      </c>
      <c r="J88" s="58">
        <f>J89+J90+J91+J92</f>
        <v>0</v>
      </c>
      <c r="K88" s="57">
        <f t="shared" si="1"/>
        <v>0</v>
      </c>
      <c r="L88" s="58">
        <f>L89+L90+L91+L92</f>
        <v>0</v>
      </c>
      <c r="M88" s="58">
        <f>M89+M90+M91+M92</f>
        <v>0</v>
      </c>
      <c r="N88" s="58">
        <f>N89+N90+N91+N92</f>
        <v>0</v>
      </c>
      <c r="O88" s="58">
        <f>O89+O90+O91+O92</f>
        <v>0</v>
      </c>
      <c r="P88" s="58">
        <f>P89+P90+P91+P92</f>
        <v>0</v>
      </c>
      <c r="Q88" s="57">
        <f t="shared" si="2"/>
        <v>100000</v>
      </c>
    </row>
    <row r="89" spans="1:17" s="15" customFormat="1" ht="14.25" hidden="1" customHeight="1" x14ac:dyDescent="0.2">
      <c r="A89" s="25"/>
      <c r="B89" s="21" t="s">
        <v>249</v>
      </c>
      <c r="C89" s="28">
        <v>2010</v>
      </c>
      <c r="D89" s="26" t="s">
        <v>45</v>
      </c>
      <c r="E89" s="27" t="s">
        <v>46</v>
      </c>
      <c r="F89" s="57">
        <f t="shared" si="0"/>
        <v>0</v>
      </c>
      <c r="G89" s="58"/>
      <c r="H89" s="58"/>
      <c r="I89" s="58"/>
      <c r="J89" s="58"/>
      <c r="K89" s="57">
        <f t="shared" si="1"/>
        <v>0</v>
      </c>
      <c r="L89" s="58"/>
      <c r="M89" s="58"/>
      <c r="N89" s="58"/>
      <c r="O89" s="58"/>
      <c r="P89" s="58"/>
      <c r="Q89" s="57">
        <f t="shared" si="2"/>
        <v>0</v>
      </c>
    </row>
    <row r="90" spans="1:17" s="15" customFormat="1" ht="15" hidden="1" x14ac:dyDescent="0.2">
      <c r="A90" s="25"/>
      <c r="B90" s="21" t="s">
        <v>250</v>
      </c>
      <c r="C90" s="28">
        <v>2100</v>
      </c>
      <c r="D90" s="26" t="s">
        <v>47</v>
      </c>
      <c r="E90" s="27" t="s">
        <v>173</v>
      </c>
      <c r="F90" s="57">
        <f t="shared" si="0"/>
        <v>0</v>
      </c>
      <c r="G90" s="58"/>
      <c r="H90" s="58"/>
      <c r="I90" s="58"/>
      <c r="J90" s="58"/>
      <c r="K90" s="57">
        <f t="shared" si="1"/>
        <v>0</v>
      </c>
      <c r="L90" s="58"/>
      <c r="M90" s="58"/>
      <c r="N90" s="58"/>
      <c r="O90" s="58"/>
      <c r="P90" s="58"/>
      <c r="Q90" s="57">
        <f t="shared" si="2"/>
        <v>0</v>
      </c>
    </row>
    <row r="91" spans="1:17" s="15" customFormat="1" ht="28.5" customHeight="1" x14ac:dyDescent="0.2">
      <c r="A91" s="25"/>
      <c r="B91" s="21" t="s">
        <v>251</v>
      </c>
      <c r="C91" s="28">
        <v>2111</v>
      </c>
      <c r="D91" s="26" t="s">
        <v>304</v>
      </c>
      <c r="E91" s="27" t="s">
        <v>174</v>
      </c>
      <c r="F91" s="57">
        <f t="shared" si="0"/>
        <v>100000</v>
      </c>
      <c r="G91" s="58">
        <v>100000</v>
      </c>
      <c r="H91" s="58"/>
      <c r="I91" s="58"/>
      <c r="J91" s="58"/>
      <c r="K91" s="57">
        <f t="shared" si="1"/>
        <v>0</v>
      </c>
      <c r="L91" s="58"/>
      <c r="M91" s="58"/>
      <c r="N91" s="58"/>
      <c r="O91" s="58"/>
      <c r="P91" s="58"/>
      <c r="Q91" s="57">
        <f t="shared" si="2"/>
        <v>100000</v>
      </c>
    </row>
    <row r="92" spans="1:17" s="15" customFormat="1" ht="15" hidden="1" x14ac:dyDescent="0.2">
      <c r="A92" s="25"/>
      <c r="B92" s="21" t="s">
        <v>252</v>
      </c>
      <c r="C92" s="28">
        <v>2150</v>
      </c>
      <c r="D92" s="26" t="s">
        <v>48</v>
      </c>
      <c r="E92" s="27" t="s">
        <v>305</v>
      </c>
      <c r="F92" s="57">
        <f t="shared" si="0"/>
        <v>0</v>
      </c>
      <c r="G92" s="58"/>
      <c r="H92" s="58"/>
      <c r="I92" s="58"/>
      <c r="J92" s="58"/>
      <c r="K92" s="57">
        <f t="shared" si="1"/>
        <v>0</v>
      </c>
      <c r="L92" s="58"/>
      <c r="M92" s="58"/>
      <c r="N92" s="58"/>
      <c r="O92" s="58"/>
      <c r="P92" s="58"/>
      <c r="Q92" s="57">
        <f t="shared" si="2"/>
        <v>0</v>
      </c>
    </row>
    <row r="93" spans="1:17" s="15" customFormat="1" ht="15" hidden="1" x14ac:dyDescent="0.2">
      <c r="A93" s="25"/>
      <c r="B93" s="21" t="s">
        <v>359</v>
      </c>
      <c r="C93" s="28">
        <v>2151</v>
      </c>
      <c r="D93" s="26" t="s">
        <v>48</v>
      </c>
      <c r="E93" s="27" t="s">
        <v>360</v>
      </c>
      <c r="F93" s="57">
        <f t="shared" si="0"/>
        <v>0</v>
      </c>
      <c r="G93" s="58"/>
      <c r="H93" s="58"/>
      <c r="I93" s="58"/>
      <c r="J93" s="58"/>
      <c r="K93" s="57"/>
      <c r="L93" s="58"/>
      <c r="M93" s="58"/>
      <c r="N93" s="58"/>
      <c r="O93" s="58"/>
      <c r="P93" s="58"/>
      <c r="Q93" s="57">
        <f t="shared" si="2"/>
        <v>0</v>
      </c>
    </row>
    <row r="94" spans="1:17" s="15" customFormat="1" ht="14.25" x14ac:dyDescent="0.2">
      <c r="A94" s="25"/>
      <c r="B94" s="21" t="s">
        <v>389</v>
      </c>
      <c r="C94" s="30">
        <v>7000</v>
      </c>
      <c r="D94" s="21"/>
      <c r="E94" s="31" t="s">
        <v>183</v>
      </c>
      <c r="F94" s="57">
        <f t="shared" si="0"/>
        <v>0</v>
      </c>
      <c r="G94" s="58">
        <f>G95</f>
        <v>0</v>
      </c>
      <c r="H94" s="58">
        <f t="shared" ref="H94:J94" si="17">H95</f>
        <v>0</v>
      </c>
      <c r="I94" s="58">
        <f t="shared" si="17"/>
        <v>0</v>
      </c>
      <c r="J94" s="58">
        <f t="shared" si="17"/>
        <v>0</v>
      </c>
      <c r="K94" s="57">
        <f t="shared" si="1"/>
        <v>-256209</v>
      </c>
      <c r="L94" s="58">
        <f>L95</f>
        <v>0</v>
      </c>
      <c r="M94" s="58">
        <f t="shared" ref="M94:N94" si="18">M95</f>
        <v>0</v>
      </c>
      <c r="N94" s="58">
        <f t="shared" si="18"/>
        <v>0</v>
      </c>
      <c r="O94" s="57">
        <f>O95+O99</f>
        <v>-256209</v>
      </c>
      <c r="P94" s="57">
        <f>P95+P99</f>
        <v>-256209</v>
      </c>
      <c r="Q94" s="57">
        <f t="shared" si="2"/>
        <v>-256209</v>
      </c>
    </row>
    <row r="95" spans="1:17" s="15" customFormat="1" ht="14.25" x14ac:dyDescent="0.2">
      <c r="A95" s="25"/>
      <c r="B95" s="21" t="s">
        <v>332</v>
      </c>
      <c r="C95" s="21" t="s">
        <v>127</v>
      </c>
      <c r="D95" s="21"/>
      <c r="E95" s="22" t="s">
        <v>158</v>
      </c>
      <c r="F95" s="57">
        <f t="shared" si="0"/>
        <v>0</v>
      </c>
      <c r="G95" s="58">
        <f>G96+G99</f>
        <v>0</v>
      </c>
      <c r="H95" s="58">
        <f t="shared" ref="H95:J95" si="19">H96+H99</f>
        <v>0</v>
      </c>
      <c r="I95" s="58">
        <f t="shared" si="19"/>
        <v>0</v>
      </c>
      <c r="J95" s="58">
        <f t="shared" si="19"/>
        <v>0</v>
      </c>
      <c r="K95" s="57">
        <f t="shared" si="1"/>
        <v>-256209</v>
      </c>
      <c r="L95" s="58">
        <f>L97+L99</f>
        <v>0</v>
      </c>
      <c r="M95" s="58">
        <f t="shared" ref="M95:N95" si="20">M97+M99</f>
        <v>0</v>
      </c>
      <c r="N95" s="58">
        <f t="shared" si="20"/>
        <v>0</v>
      </c>
      <c r="O95" s="58">
        <f>O97+O98</f>
        <v>-256209</v>
      </c>
      <c r="P95" s="58">
        <f>P97+P98</f>
        <v>-256209</v>
      </c>
      <c r="Q95" s="57">
        <f t="shared" si="2"/>
        <v>-256209</v>
      </c>
    </row>
    <row r="96" spans="1:17" s="15" customFormat="1" ht="15" x14ac:dyDescent="0.2">
      <c r="A96" s="25"/>
      <c r="B96" s="21" t="s">
        <v>331</v>
      </c>
      <c r="C96" s="30">
        <v>7320</v>
      </c>
      <c r="D96" s="26"/>
      <c r="E96" s="31" t="s">
        <v>157</v>
      </c>
      <c r="F96" s="57">
        <f t="shared" si="0"/>
        <v>0</v>
      </c>
      <c r="G96" s="58"/>
      <c r="H96" s="58"/>
      <c r="I96" s="58"/>
      <c r="J96" s="58"/>
      <c r="K96" s="57">
        <f t="shared" si="1"/>
        <v>-256209</v>
      </c>
      <c r="L96" s="58">
        <f t="shared" ref="L96:N96" si="21">L97</f>
        <v>0</v>
      </c>
      <c r="M96" s="58">
        <f t="shared" si="21"/>
        <v>0</v>
      </c>
      <c r="N96" s="58">
        <f t="shared" si="21"/>
        <v>0</v>
      </c>
      <c r="O96" s="58">
        <f>O97</f>
        <v>-256209</v>
      </c>
      <c r="P96" s="58">
        <f>P97</f>
        <v>-256209</v>
      </c>
      <c r="Q96" s="57">
        <f t="shared" si="2"/>
        <v>-256209</v>
      </c>
    </row>
    <row r="97" spans="1:17" s="15" customFormat="1" ht="15" x14ac:dyDescent="0.2">
      <c r="A97" s="25"/>
      <c r="B97" s="21" t="s">
        <v>330</v>
      </c>
      <c r="C97" s="28">
        <v>7322</v>
      </c>
      <c r="D97" s="26" t="s">
        <v>32</v>
      </c>
      <c r="E97" s="27" t="s">
        <v>329</v>
      </c>
      <c r="F97" s="57">
        <f t="shared" si="0"/>
        <v>0</v>
      </c>
      <c r="G97" s="58"/>
      <c r="H97" s="58"/>
      <c r="I97" s="58"/>
      <c r="J97" s="58"/>
      <c r="K97" s="57">
        <f t="shared" si="1"/>
        <v>-256209</v>
      </c>
      <c r="L97" s="58"/>
      <c r="M97" s="58"/>
      <c r="N97" s="58"/>
      <c r="O97" s="58">
        <v>-256209</v>
      </c>
      <c r="P97" s="58">
        <v>-256209</v>
      </c>
      <c r="Q97" s="57">
        <f t="shared" si="2"/>
        <v>-256209</v>
      </c>
    </row>
    <row r="98" spans="1:17" s="15" customFormat="1" ht="15" hidden="1" x14ac:dyDescent="0.2">
      <c r="A98" s="25"/>
      <c r="B98" s="21" t="s">
        <v>406</v>
      </c>
      <c r="C98" s="28">
        <v>7340</v>
      </c>
      <c r="D98" s="26" t="s">
        <v>32</v>
      </c>
      <c r="E98" s="27" t="s">
        <v>407</v>
      </c>
      <c r="F98" s="57">
        <f t="shared" si="0"/>
        <v>0</v>
      </c>
      <c r="G98" s="58"/>
      <c r="H98" s="58"/>
      <c r="I98" s="58"/>
      <c r="J98" s="58"/>
      <c r="K98" s="57">
        <f t="shared" si="1"/>
        <v>0</v>
      </c>
      <c r="L98" s="58"/>
      <c r="M98" s="58"/>
      <c r="N98" s="58"/>
      <c r="O98" s="58"/>
      <c r="P98" s="58"/>
      <c r="Q98" s="57">
        <f t="shared" si="2"/>
        <v>0</v>
      </c>
    </row>
    <row r="99" spans="1:17" s="15" customFormat="1" ht="15" hidden="1" x14ac:dyDescent="0.2">
      <c r="A99" s="25"/>
      <c r="B99" s="21" t="s">
        <v>377</v>
      </c>
      <c r="C99" s="30">
        <v>7360</v>
      </c>
      <c r="D99" s="26"/>
      <c r="E99" s="31" t="s">
        <v>375</v>
      </c>
      <c r="F99" s="57">
        <f t="shared" si="0"/>
        <v>0</v>
      </c>
      <c r="G99" s="58">
        <f>G100</f>
        <v>0</v>
      </c>
      <c r="H99" s="58">
        <f t="shared" ref="H99:J99" si="22">H100</f>
        <v>0</v>
      </c>
      <c r="I99" s="58">
        <f t="shared" si="22"/>
        <v>0</v>
      </c>
      <c r="J99" s="58">
        <f t="shared" si="22"/>
        <v>0</v>
      </c>
      <c r="K99" s="57">
        <f t="shared" si="1"/>
        <v>0</v>
      </c>
      <c r="L99" s="58">
        <f t="shared" ref="L99:P99" si="23">L100</f>
        <v>0</v>
      </c>
      <c r="M99" s="58">
        <f t="shared" si="23"/>
        <v>0</v>
      </c>
      <c r="N99" s="58">
        <f t="shared" si="23"/>
        <v>0</v>
      </c>
      <c r="O99" s="58">
        <f t="shared" si="23"/>
        <v>0</v>
      </c>
      <c r="P99" s="58">
        <f t="shared" si="23"/>
        <v>0</v>
      </c>
      <c r="Q99" s="57">
        <f t="shared" si="2"/>
        <v>0</v>
      </c>
    </row>
    <row r="100" spans="1:17" s="15" customFormat="1" ht="45" hidden="1" x14ac:dyDescent="0.2">
      <c r="A100" s="25"/>
      <c r="B100" s="26" t="s">
        <v>378</v>
      </c>
      <c r="C100" s="28">
        <v>7363</v>
      </c>
      <c r="D100" s="26" t="s">
        <v>33</v>
      </c>
      <c r="E100" s="27" t="s">
        <v>376</v>
      </c>
      <c r="F100" s="57">
        <f t="shared" si="0"/>
        <v>0</v>
      </c>
      <c r="G100" s="58"/>
      <c r="H100" s="58"/>
      <c r="I100" s="58"/>
      <c r="J100" s="58"/>
      <c r="K100" s="57">
        <f t="shared" si="1"/>
        <v>0</v>
      </c>
      <c r="L100" s="58"/>
      <c r="M100" s="58"/>
      <c r="N100" s="58"/>
      <c r="O100" s="58"/>
      <c r="P100" s="58"/>
      <c r="Q100" s="57">
        <f t="shared" si="2"/>
        <v>0</v>
      </c>
    </row>
    <row r="101" spans="1:17" s="15" customFormat="1" ht="29.25" x14ac:dyDescent="0.2">
      <c r="A101" s="25"/>
      <c r="B101" s="42" t="s">
        <v>253</v>
      </c>
      <c r="C101" s="44"/>
      <c r="D101" s="42"/>
      <c r="E101" s="47" t="s">
        <v>99</v>
      </c>
      <c r="F101" s="57">
        <f t="shared" si="0"/>
        <v>405197.6</v>
      </c>
      <c r="G101" s="57">
        <f>G102</f>
        <v>405197.6</v>
      </c>
      <c r="H101" s="57">
        <f>H102</f>
        <v>85000</v>
      </c>
      <c r="I101" s="57">
        <f>I102</f>
        <v>0</v>
      </c>
      <c r="J101" s="58">
        <f>J102</f>
        <v>0</v>
      </c>
      <c r="K101" s="57">
        <f t="shared" si="1"/>
        <v>129719</v>
      </c>
      <c r="L101" s="57">
        <f>L102</f>
        <v>0</v>
      </c>
      <c r="M101" s="57">
        <f>M102</f>
        <v>0</v>
      </c>
      <c r="N101" s="57">
        <f>N102</f>
        <v>0</v>
      </c>
      <c r="O101" s="57">
        <f>O102</f>
        <v>129719</v>
      </c>
      <c r="P101" s="57">
        <f>P102</f>
        <v>129719</v>
      </c>
      <c r="Q101" s="57">
        <f t="shared" si="2"/>
        <v>534916.6</v>
      </c>
    </row>
    <row r="102" spans="1:17" s="15" customFormat="1" ht="44.25" x14ac:dyDescent="0.2">
      <c r="A102" s="25"/>
      <c r="B102" s="21" t="s">
        <v>254</v>
      </c>
      <c r="C102" s="30"/>
      <c r="D102" s="21"/>
      <c r="E102" s="31" t="s">
        <v>49</v>
      </c>
      <c r="F102" s="57">
        <f t="shared" si="0"/>
        <v>405197.6</v>
      </c>
      <c r="G102" s="57">
        <f>G103+G105+G107+G150</f>
        <v>405197.6</v>
      </c>
      <c r="H102" s="57">
        <f>H103+H105+H107</f>
        <v>85000</v>
      </c>
      <c r="I102" s="57">
        <f>I103+I105+I107</f>
        <v>0</v>
      </c>
      <c r="J102" s="58">
        <f>J103+J105+J107</f>
        <v>0</v>
      </c>
      <c r="K102" s="57">
        <f t="shared" si="1"/>
        <v>129719</v>
      </c>
      <c r="L102" s="58">
        <f t="shared" ref="L102:O102" si="24">L103+L105+L107+L150</f>
        <v>0</v>
      </c>
      <c r="M102" s="58">
        <f t="shared" si="24"/>
        <v>0</v>
      </c>
      <c r="N102" s="58">
        <f t="shared" si="24"/>
        <v>0</v>
      </c>
      <c r="O102" s="58">
        <f t="shared" si="24"/>
        <v>129719</v>
      </c>
      <c r="P102" s="58">
        <f>P103+P105+P107+P150</f>
        <v>129719</v>
      </c>
      <c r="Q102" s="57">
        <f t="shared" si="2"/>
        <v>534916.6</v>
      </c>
    </row>
    <row r="103" spans="1:17" s="15" customFormat="1" ht="14.25" x14ac:dyDescent="0.2">
      <c r="A103" s="25"/>
      <c r="B103" s="21" t="s">
        <v>255</v>
      </c>
      <c r="C103" s="21" t="s">
        <v>66</v>
      </c>
      <c r="D103" s="21"/>
      <c r="E103" s="22" t="s">
        <v>59</v>
      </c>
      <c r="F103" s="57">
        <f t="shared" si="0"/>
        <v>0</v>
      </c>
      <c r="G103" s="57">
        <f>G104</f>
        <v>0</v>
      </c>
      <c r="H103" s="57">
        <f>H104</f>
        <v>0</v>
      </c>
      <c r="I103" s="57">
        <f>I104</f>
        <v>0</v>
      </c>
      <c r="J103" s="58">
        <f>J104</f>
        <v>0</v>
      </c>
      <c r="K103" s="57">
        <f t="shared" si="1"/>
        <v>129719</v>
      </c>
      <c r="L103" s="58">
        <f>L104</f>
        <v>0</v>
      </c>
      <c r="M103" s="58">
        <f>M104</f>
        <v>0</v>
      </c>
      <c r="N103" s="58">
        <f>N104</f>
        <v>0</v>
      </c>
      <c r="O103" s="58">
        <f>O104</f>
        <v>129719</v>
      </c>
      <c r="P103" s="58">
        <f>P104</f>
        <v>129719</v>
      </c>
      <c r="Q103" s="57">
        <f t="shared" si="2"/>
        <v>129719</v>
      </c>
    </row>
    <row r="104" spans="1:17" s="15" customFormat="1" ht="29.25" customHeight="1" x14ac:dyDescent="0.2">
      <c r="A104" s="25"/>
      <c r="B104" s="21" t="s">
        <v>256</v>
      </c>
      <c r="C104" s="26" t="s">
        <v>151</v>
      </c>
      <c r="D104" s="26" t="s">
        <v>16</v>
      </c>
      <c r="E104" s="27" t="s">
        <v>152</v>
      </c>
      <c r="F104" s="57">
        <f t="shared" ref="F104:F209" si="25">G104+J104</f>
        <v>0</v>
      </c>
      <c r="G104" s="58"/>
      <c r="H104" s="58"/>
      <c r="I104" s="58"/>
      <c r="J104" s="58"/>
      <c r="K104" s="57">
        <f t="shared" ref="K104:K210" si="26">L104+O104</f>
        <v>129719</v>
      </c>
      <c r="L104" s="58"/>
      <c r="M104" s="58"/>
      <c r="N104" s="58"/>
      <c r="O104" s="58">
        <v>129719</v>
      </c>
      <c r="P104" s="58">
        <v>129719</v>
      </c>
      <c r="Q104" s="57">
        <f t="shared" ref="Q104:Q212" si="27">F104+K104</f>
        <v>129719</v>
      </c>
    </row>
    <row r="105" spans="1:17" s="15" customFormat="1" ht="14.25" hidden="1" x14ac:dyDescent="0.2">
      <c r="A105" s="25"/>
      <c r="B105" s="21"/>
      <c r="C105" s="21"/>
      <c r="D105" s="21"/>
      <c r="E105" s="31"/>
      <c r="F105" s="57">
        <f t="shared" si="25"/>
        <v>0</v>
      </c>
      <c r="G105" s="57">
        <f>G106</f>
        <v>0</v>
      </c>
      <c r="H105" s="57">
        <f>H106</f>
        <v>0</v>
      </c>
      <c r="I105" s="57">
        <f>I106</f>
        <v>0</v>
      </c>
      <c r="J105" s="58">
        <f>J106</f>
        <v>0</v>
      </c>
      <c r="K105" s="57">
        <f t="shared" si="26"/>
        <v>0</v>
      </c>
      <c r="L105" s="58">
        <f>L106</f>
        <v>0</v>
      </c>
      <c r="M105" s="58">
        <f>M106</f>
        <v>0</v>
      </c>
      <c r="N105" s="58">
        <f>N106</f>
        <v>0</v>
      </c>
      <c r="O105" s="58">
        <f>O106</f>
        <v>0</v>
      </c>
      <c r="P105" s="58">
        <f>P106</f>
        <v>0</v>
      </c>
      <c r="Q105" s="57">
        <f t="shared" si="27"/>
        <v>0</v>
      </c>
    </row>
    <row r="106" spans="1:17" s="15" customFormat="1" ht="15" hidden="1" x14ac:dyDescent="0.2">
      <c r="A106" s="25"/>
      <c r="B106" s="21"/>
      <c r="C106" s="30"/>
      <c r="D106" s="26"/>
      <c r="E106" s="33"/>
      <c r="F106" s="57">
        <f t="shared" si="25"/>
        <v>0</v>
      </c>
      <c r="G106" s="58"/>
      <c r="H106" s="58"/>
      <c r="I106" s="58"/>
      <c r="J106" s="58"/>
      <c r="K106" s="57">
        <f t="shared" si="26"/>
        <v>0</v>
      </c>
      <c r="L106" s="58"/>
      <c r="M106" s="58"/>
      <c r="N106" s="58"/>
      <c r="O106" s="58"/>
      <c r="P106" s="58"/>
      <c r="Q106" s="57">
        <f t="shared" si="27"/>
        <v>0</v>
      </c>
    </row>
    <row r="107" spans="1:17" s="15" customFormat="1" ht="15" x14ac:dyDescent="0.2">
      <c r="A107" s="25"/>
      <c r="B107" s="21" t="s">
        <v>257</v>
      </c>
      <c r="C107" s="21" t="s">
        <v>72</v>
      </c>
      <c r="D107" s="26"/>
      <c r="E107" s="31" t="s">
        <v>60</v>
      </c>
      <c r="F107" s="57">
        <f t="shared" si="25"/>
        <v>405197.6</v>
      </c>
      <c r="G107" s="57">
        <f>G108+G114+G119+G125+G133+G136+G138+G139+G144+G146+G147+G148</f>
        <v>405197.6</v>
      </c>
      <c r="H107" s="57">
        <f>H108+H114+H119+H125+H139+H142+H147+H148+H138</f>
        <v>85000</v>
      </c>
      <c r="I107" s="57">
        <f>I108+I114+I119+I125+I139+I142+I147+I148+I138</f>
        <v>0</v>
      </c>
      <c r="J107" s="58">
        <f>J108+J114+J119+J125+J139+J142+J147+J148+J138</f>
        <v>0</v>
      </c>
      <c r="K107" s="57">
        <f t="shared" si="26"/>
        <v>0</v>
      </c>
      <c r="L107" s="58">
        <f>L108+L114+L119+L125+L139+L142+L147+L148+L138</f>
        <v>0</v>
      </c>
      <c r="M107" s="58">
        <f>M108+M114+M119+M125+M139+M142+M147+M148+M138</f>
        <v>0</v>
      </c>
      <c r="N107" s="58">
        <f>N108+N114+N119+N125+N139+N142+N147+N148+N138</f>
        <v>0</v>
      </c>
      <c r="O107" s="58">
        <f>O108+O114+O119+O125+O139+O142+O147+O148+O138</f>
        <v>0</v>
      </c>
      <c r="P107" s="58">
        <f>P108+P114+P119+P125+P139+P142+P147+P148+P138</f>
        <v>0</v>
      </c>
      <c r="Q107" s="57">
        <f t="shared" si="27"/>
        <v>405197.6</v>
      </c>
    </row>
    <row r="108" spans="1:17" s="15" customFormat="1" ht="57" hidden="1" x14ac:dyDescent="0.2">
      <c r="A108" s="25"/>
      <c r="B108" s="21" t="s">
        <v>258</v>
      </c>
      <c r="C108" s="30">
        <v>3010</v>
      </c>
      <c r="D108" s="21"/>
      <c r="E108" s="31" t="s">
        <v>73</v>
      </c>
      <c r="F108" s="57">
        <f t="shared" si="25"/>
        <v>0</v>
      </c>
      <c r="G108" s="57">
        <f>G109+G110</f>
        <v>0</v>
      </c>
      <c r="H108" s="57">
        <f>H109+H113</f>
        <v>0</v>
      </c>
      <c r="I108" s="57">
        <f>I109+I113</f>
        <v>0</v>
      </c>
      <c r="J108" s="57">
        <f>J109+J113</f>
        <v>0</v>
      </c>
      <c r="K108" s="57">
        <f t="shared" si="26"/>
        <v>0</v>
      </c>
      <c r="L108" s="58">
        <f>L109+L110+L111+L112+L113</f>
        <v>0</v>
      </c>
      <c r="M108" s="58">
        <f>M109+M110+M111+M112+M113</f>
        <v>0</v>
      </c>
      <c r="N108" s="58">
        <f>N109+N110+N111+N112+N113</f>
        <v>0</v>
      </c>
      <c r="O108" s="58">
        <f>O109+O110+O111+O112+O113</f>
        <v>0</v>
      </c>
      <c r="P108" s="58">
        <f>P109+P110+P111+P112+P113</f>
        <v>0</v>
      </c>
      <c r="Q108" s="57">
        <f t="shared" si="27"/>
        <v>0</v>
      </c>
    </row>
    <row r="109" spans="1:17" s="15" customFormat="1" ht="31.5" hidden="1" x14ac:dyDescent="0.2">
      <c r="A109" s="25"/>
      <c r="B109" s="21" t="s">
        <v>259</v>
      </c>
      <c r="C109" s="28">
        <v>3011</v>
      </c>
      <c r="D109" s="26" t="s">
        <v>22</v>
      </c>
      <c r="E109" s="34" t="s">
        <v>308</v>
      </c>
      <c r="F109" s="57">
        <f t="shared" si="25"/>
        <v>0</v>
      </c>
      <c r="G109" s="58"/>
      <c r="H109" s="58"/>
      <c r="I109" s="58"/>
      <c r="J109" s="58"/>
      <c r="K109" s="57">
        <f t="shared" si="26"/>
        <v>0</v>
      </c>
      <c r="L109" s="58"/>
      <c r="M109" s="58"/>
      <c r="N109" s="58"/>
      <c r="O109" s="58"/>
      <c r="P109" s="58"/>
      <c r="Q109" s="57">
        <f t="shared" si="27"/>
        <v>0</v>
      </c>
    </row>
    <row r="110" spans="1:17" s="15" customFormat="1" ht="30" hidden="1" x14ac:dyDescent="0.2">
      <c r="A110" s="25"/>
      <c r="B110" s="21" t="s">
        <v>413</v>
      </c>
      <c r="C110" s="28">
        <v>3012</v>
      </c>
      <c r="D110" s="26" t="s">
        <v>82</v>
      </c>
      <c r="E110" s="40" t="s">
        <v>83</v>
      </c>
      <c r="F110" s="57">
        <f t="shared" si="25"/>
        <v>0</v>
      </c>
      <c r="G110" s="58"/>
      <c r="H110" s="58"/>
      <c r="I110" s="58"/>
      <c r="J110" s="58"/>
      <c r="K110" s="57">
        <f t="shared" si="26"/>
        <v>0</v>
      </c>
      <c r="L110" s="58"/>
      <c r="M110" s="58"/>
      <c r="N110" s="58"/>
      <c r="O110" s="58"/>
      <c r="P110" s="58"/>
      <c r="Q110" s="57">
        <f t="shared" si="27"/>
        <v>0</v>
      </c>
    </row>
    <row r="111" spans="1:17" s="15" customFormat="1" ht="15.75" hidden="1" x14ac:dyDescent="0.2">
      <c r="A111" s="25"/>
      <c r="B111" s="21"/>
      <c r="C111" s="28"/>
      <c r="D111" s="26"/>
      <c r="E111" s="36"/>
      <c r="F111" s="57">
        <f t="shared" si="25"/>
        <v>0</v>
      </c>
      <c r="G111" s="58"/>
      <c r="H111" s="58"/>
      <c r="I111" s="58"/>
      <c r="J111" s="58"/>
      <c r="K111" s="57">
        <f t="shared" si="26"/>
        <v>0</v>
      </c>
      <c r="L111" s="58"/>
      <c r="M111" s="58"/>
      <c r="N111" s="58"/>
      <c r="O111" s="58"/>
      <c r="P111" s="58"/>
      <c r="Q111" s="57">
        <f t="shared" si="27"/>
        <v>0</v>
      </c>
    </row>
    <row r="112" spans="1:17" s="15" customFormat="1" ht="15" hidden="1" x14ac:dyDescent="0.2">
      <c r="A112" s="25"/>
      <c r="B112" s="21"/>
      <c r="C112" s="28"/>
      <c r="D112" s="26"/>
      <c r="E112" s="33"/>
      <c r="F112" s="57">
        <f t="shared" si="25"/>
        <v>0</v>
      </c>
      <c r="G112" s="58"/>
      <c r="H112" s="58"/>
      <c r="I112" s="58"/>
      <c r="J112" s="58"/>
      <c r="K112" s="57">
        <f t="shared" si="26"/>
        <v>0</v>
      </c>
      <c r="L112" s="58"/>
      <c r="M112" s="58"/>
      <c r="N112" s="58"/>
      <c r="O112" s="58"/>
      <c r="P112" s="58"/>
      <c r="Q112" s="57">
        <f t="shared" si="27"/>
        <v>0</v>
      </c>
    </row>
    <row r="113" spans="1:17" s="15" customFormat="1" ht="15" hidden="1" x14ac:dyDescent="0.2">
      <c r="A113" s="25"/>
      <c r="B113" s="21"/>
      <c r="C113" s="28"/>
      <c r="D113" s="26"/>
      <c r="E113" s="40"/>
      <c r="F113" s="57">
        <f t="shared" si="25"/>
        <v>0</v>
      </c>
      <c r="G113" s="58"/>
      <c r="H113" s="58"/>
      <c r="I113" s="58"/>
      <c r="J113" s="58"/>
      <c r="K113" s="57">
        <f t="shared" si="26"/>
        <v>0</v>
      </c>
      <c r="L113" s="58"/>
      <c r="M113" s="58"/>
      <c r="N113" s="58"/>
      <c r="O113" s="58"/>
      <c r="P113" s="58"/>
      <c r="Q113" s="57">
        <f t="shared" si="27"/>
        <v>0</v>
      </c>
    </row>
    <row r="114" spans="1:17" s="15" customFormat="1" ht="42.75" x14ac:dyDescent="0.2">
      <c r="A114" s="25"/>
      <c r="B114" s="21" t="s">
        <v>260</v>
      </c>
      <c r="C114" s="28">
        <v>3020</v>
      </c>
      <c r="D114" s="26"/>
      <c r="E114" s="38" t="s">
        <v>74</v>
      </c>
      <c r="F114" s="57">
        <f t="shared" si="25"/>
        <v>0</v>
      </c>
      <c r="G114" s="57">
        <f>G115+G118</f>
        <v>0</v>
      </c>
      <c r="H114" s="57">
        <f>H115+H118</f>
        <v>0</v>
      </c>
      <c r="I114" s="57">
        <f>I115+I118</f>
        <v>0</v>
      </c>
      <c r="J114" s="57">
        <f>J115+J118</f>
        <v>0</v>
      </c>
      <c r="K114" s="57">
        <f t="shared" si="26"/>
        <v>0</v>
      </c>
      <c r="L114" s="58"/>
      <c r="M114" s="58">
        <f>M115+M116+M117+M118</f>
        <v>0</v>
      </c>
      <c r="N114" s="58">
        <f>N115+N116+N117+N118</f>
        <v>0</v>
      </c>
      <c r="O114" s="58">
        <f>O115+O116+O117+O118</f>
        <v>0</v>
      </c>
      <c r="P114" s="58">
        <f>P115+P116+P117+P118</f>
        <v>0</v>
      </c>
      <c r="Q114" s="57">
        <f t="shared" si="27"/>
        <v>0</v>
      </c>
    </row>
    <row r="115" spans="1:17" s="15" customFormat="1" ht="45" x14ac:dyDescent="0.2">
      <c r="A115" s="25"/>
      <c r="B115" s="21" t="s">
        <v>261</v>
      </c>
      <c r="C115" s="28">
        <v>3021</v>
      </c>
      <c r="D115" s="26" t="s">
        <v>22</v>
      </c>
      <c r="E115" s="35" t="s">
        <v>203</v>
      </c>
      <c r="F115" s="57">
        <f t="shared" si="25"/>
        <v>-3502</v>
      </c>
      <c r="G115" s="58">
        <v>-3502</v>
      </c>
      <c r="H115" s="58"/>
      <c r="I115" s="58"/>
      <c r="J115" s="58"/>
      <c r="K115" s="57">
        <f t="shared" si="26"/>
        <v>0</v>
      </c>
      <c r="L115" s="58"/>
      <c r="M115" s="58"/>
      <c r="N115" s="58"/>
      <c r="O115" s="58"/>
      <c r="P115" s="58"/>
      <c r="Q115" s="57">
        <f t="shared" si="27"/>
        <v>-3502</v>
      </c>
    </row>
    <row r="116" spans="1:17" s="15" customFormat="1" ht="15.75" hidden="1" x14ac:dyDescent="0.2">
      <c r="A116" s="25"/>
      <c r="B116" s="21"/>
      <c r="C116" s="28"/>
      <c r="D116" s="26"/>
      <c r="E116" s="36"/>
      <c r="F116" s="57"/>
      <c r="G116" s="58"/>
      <c r="H116" s="58"/>
      <c r="I116" s="58"/>
      <c r="J116" s="58"/>
      <c r="K116" s="57"/>
      <c r="L116" s="58"/>
      <c r="M116" s="58"/>
      <c r="N116" s="58"/>
      <c r="O116" s="58"/>
      <c r="P116" s="58"/>
      <c r="Q116" s="57"/>
    </row>
    <row r="117" spans="1:17" s="15" customFormat="1" ht="15" hidden="1" x14ac:dyDescent="0.2">
      <c r="A117" s="25"/>
      <c r="B117" s="21"/>
      <c r="C117" s="28"/>
      <c r="D117" s="26"/>
      <c r="E117" s="33"/>
      <c r="F117" s="57"/>
      <c r="G117" s="58"/>
      <c r="H117" s="58"/>
      <c r="I117" s="58"/>
      <c r="J117" s="58"/>
      <c r="K117" s="57"/>
      <c r="L117" s="58"/>
      <c r="M117" s="58"/>
      <c r="N117" s="58"/>
      <c r="O117" s="58"/>
      <c r="P117" s="58"/>
      <c r="Q117" s="57"/>
    </row>
    <row r="118" spans="1:17" s="15" customFormat="1" ht="45" x14ac:dyDescent="0.2">
      <c r="A118" s="25"/>
      <c r="B118" s="21" t="s">
        <v>262</v>
      </c>
      <c r="C118" s="28">
        <v>3022</v>
      </c>
      <c r="D118" s="26" t="s">
        <v>82</v>
      </c>
      <c r="E118" s="40" t="s">
        <v>84</v>
      </c>
      <c r="F118" s="57">
        <f t="shared" si="25"/>
        <v>3502</v>
      </c>
      <c r="G118" s="58">
        <v>3502</v>
      </c>
      <c r="H118" s="58"/>
      <c r="I118" s="58"/>
      <c r="J118" s="58"/>
      <c r="K118" s="57">
        <f t="shared" si="26"/>
        <v>0</v>
      </c>
      <c r="L118" s="58"/>
      <c r="M118" s="58"/>
      <c r="N118" s="58"/>
      <c r="O118" s="58"/>
      <c r="P118" s="58"/>
      <c r="Q118" s="57">
        <f t="shared" si="27"/>
        <v>3502</v>
      </c>
    </row>
    <row r="119" spans="1:17" s="15" customFormat="1" ht="18.75" customHeight="1" x14ac:dyDescent="0.2">
      <c r="A119" s="25"/>
      <c r="B119" s="21" t="s">
        <v>263</v>
      </c>
      <c r="C119" s="30">
        <v>3030</v>
      </c>
      <c r="D119" s="21"/>
      <c r="E119" s="37" t="s">
        <v>204</v>
      </c>
      <c r="F119" s="57">
        <f t="shared" si="25"/>
        <v>148701.6</v>
      </c>
      <c r="G119" s="58">
        <f>G120+G121+G123+G124</f>
        <v>148701.6</v>
      </c>
      <c r="H119" s="58">
        <f>H120+H121+H123+H124</f>
        <v>0</v>
      </c>
      <c r="I119" s="58">
        <f>I120+I121+I123+I124</f>
        <v>0</v>
      </c>
      <c r="J119" s="58">
        <f>J120+J121+J123+J124</f>
        <v>0</v>
      </c>
      <c r="K119" s="57">
        <f t="shared" si="26"/>
        <v>0</v>
      </c>
      <c r="L119" s="58">
        <f>L120+L121+L122+L123+L124</f>
        <v>0</v>
      </c>
      <c r="M119" s="58">
        <f>M120+M121+M122+M123+M124</f>
        <v>0</v>
      </c>
      <c r="N119" s="58">
        <f>N120+N121+N122+N123+N124</f>
        <v>0</v>
      </c>
      <c r="O119" s="58">
        <f>O120+O121+O122+O123+O124</f>
        <v>0</v>
      </c>
      <c r="P119" s="58">
        <f>P120+P121+P122+P123+P124</f>
        <v>0</v>
      </c>
      <c r="Q119" s="57">
        <f t="shared" si="27"/>
        <v>148701.6</v>
      </c>
    </row>
    <row r="120" spans="1:17" s="15" customFormat="1" ht="0.75" customHeight="1" x14ac:dyDescent="0.2">
      <c r="A120" s="25"/>
      <c r="B120" s="21" t="s">
        <v>264</v>
      </c>
      <c r="C120" s="28">
        <v>3031</v>
      </c>
      <c r="D120" s="26" t="s">
        <v>22</v>
      </c>
      <c r="E120" s="36" t="s">
        <v>205</v>
      </c>
      <c r="F120" s="58">
        <f t="shared" si="25"/>
        <v>0</v>
      </c>
      <c r="G120" s="58"/>
      <c r="H120" s="58"/>
      <c r="I120" s="58"/>
      <c r="J120" s="58"/>
      <c r="K120" s="57">
        <f t="shared" si="26"/>
        <v>0</v>
      </c>
      <c r="L120" s="58"/>
      <c r="M120" s="58"/>
      <c r="N120" s="58"/>
      <c r="O120" s="58"/>
      <c r="P120" s="58"/>
      <c r="Q120" s="57">
        <f t="shared" si="27"/>
        <v>0</v>
      </c>
    </row>
    <row r="121" spans="1:17" s="15" customFormat="1" ht="31.5" x14ac:dyDescent="0.2">
      <c r="A121" s="25"/>
      <c r="B121" s="21" t="s">
        <v>265</v>
      </c>
      <c r="C121" s="28">
        <v>3032</v>
      </c>
      <c r="D121" s="26" t="s">
        <v>75</v>
      </c>
      <c r="E121" s="36" t="s">
        <v>206</v>
      </c>
      <c r="F121" s="57">
        <f t="shared" si="25"/>
        <v>148701.6</v>
      </c>
      <c r="G121" s="58">
        <v>148701.6</v>
      </c>
      <c r="H121" s="58"/>
      <c r="I121" s="58"/>
      <c r="J121" s="58"/>
      <c r="K121" s="57">
        <f t="shared" si="26"/>
        <v>0</v>
      </c>
      <c r="L121" s="58"/>
      <c r="M121" s="58"/>
      <c r="N121" s="58"/>
      <c r="O121" s="58"/>
      <c r="P121" s="58"/>
      <c r="Q121" s="57">
        <f t="shared" si="27"/>
        <v>148701.6</v>
      </c>
    </row>
    <row r="122" spans="1:17" s="15" customFormat="1" ht="15" hidden="1" x14ac:dyDescent="0.2">
      <c r="A122" s="25"/>
      <c r="B122" s="21"/>
      <c r="C122" s="28"/>
      <c r="D122" s="26"/>
      <c r="E122" s="27"/>
      <c r="F122" s="57"/>
      <c r="G122" s="58"/>
      <c r="H122" s="58"/>
      <c r="I122" s="58"/>
      <c r="J122" s="58"/>
      <c r="K122" s="57">
        <f t="shared" si="26"/>
        <v>0</v>
      </c>
      <c r="L122" s="58"/>
      <c r="M122" s="58"/>
      <c r="N122" s="58"/>
      <c r="O122" s="58"/>
      <c r="P122" s="58"/>
      <c r="Q122" s="57">
        <f t="shared" si="27"/>
        <v>0</v>
      </c>
    </row>
    <row r="123" spans="1:17" s="15" customFormat="1" ht="30" hidden="1" x14ac:dyDescent="0.2">
      <c r="A123" s="25"/>
      <c r="B123" s="21" t="s">
        <v>266</v>
      </c>
      <c r="C123" s="28">
        <v>3033</v>
      </c>
      <c r="D123" s="26" t="s">
        <v>75</v>
      </c>
      <c r="E123" s="27" t="s">
        <v>90</v>
      </c>
      <c r="F123" s="57">
        <f t="shared" si="25"/>
        <v>0</v>
      </c>
      <c r="G123" s="58"/>
      <c r="H123" s="58"/>
      <c r="I123" s="58"/>
      <c r="J123" s="58"/>
      <c r="K123" s="57">
        <f t="shared" si="26"/>
        <v>0</v>
      </c>
      <c r="L123" s="58"/>
      <c r="M123" s="58"/>
      <c r="N123" s="58"/>
      <c r="O123" s="58"/>
      <c r="P123" s="58"/>
      <c r="Q123" s="57">
        <f t="shared" si="27"/>
        <v>0</v>
      </c>
    </row>
    <row r="124" spans="1:17" s="15" customFormat="1" ht="30" hidden="1" x14ac:dyDescent="0.2">
      <c r="A124" s="25"/>
      <c r="B124" s="21" t="s">
        <v>267</v>
      </c>
      <c r="C124" s="28">
        <v>3035</v>
      </c>
      <c r="D124" s="26" t="s">
        <v>75</v>
      </c>
      <c r="E124" s="27" t="s">
        <v>91</v>
      </c>
      <c r="F124" s="57">
        <f t="shared" si="25"/>
        <v>0</v>
      </c>
      <c r="G124" s="58"/>
      <c r="H124" s="58"/>
      <c r="I124" s="58"/>
      <c r="J124" s="58"/>
      <c r="K124" s="57">
        <f t="shared" si="26"/>
        <v>0</v>
      </c>
      <c r="L124" s="58"/>
      <c r="M124" s="58"/>
      <c r="N124" s="58"/>
      <c r="O124" s="58"/>
      <c r="P124" s="58"/>
      <c r="Q124" s="57">
        <f t="shared" si="27"/>
        <v>0</v>
      </c>
    </row>
    <row r="125" spans="1:17" s="15" customFormat="1" ht="28.5" hidden="1" x14ac:dyDescent="0.2">
      <c r="A125" s="25"/>
      <c r="B125" s="21" t="s">
        <v>268</v>
      </c>
      <c r="C125" s="30">
        <v>3040</v>
      </c>
      <c r="D125" s="21"/>
      <c r="E125" s="39" t="s">
        <v>348</v>
      </c>
      <c r="F125" s="57">
        <f t="shared" si="25"/>
        <v>0</v>
      </c>
      <c r="G125" s="57">
        <f>G126+G127+G128+G129+G130+G131+G132</f>
        <v>0</v>
      </c>
      <c r="H125" s="58">
        <f>H126+H127+H128+H129+H130+H131+H132+H134+H135</f>
        <v>0</v>
      </c>
      <c r="I125" s="58">
        <f>I126+I127+I128+I129+I130+I131+I132+I134+I135</f>
        <v>0</v>
      </c>
      <c r="J125" s="58">
        <f>J126+J127+J128+J129+J130+J131+J132+J134+J135</f>
        <v>0</v>
      </c>
      <c r="K125" s="57">
        <f t="shared" si="26"/>
        <v>0</v>
      </c>
      <c r="L125" s="58">
        <f>L126+L127+L128+L129+L130+L131+L132+L134+L135</f>
        <v>0</v>
      </c>
      <c r="M125" s="58">
        <f>M126+M127+M128+M129+M130+M131+M132+M134+M135</f>
        <v>0</v>
      </c>
      <c r="N125" s="58">
        <f>N126+N127+N128+N129+N130+N131+N132+N134+N135</f>
        <v>0</v>
      </c>
      <c r="O125" s="58">
        <f>O126+O127+O128+O129+O130+O131+O132+O134+O135</f>
        <v>0</v>
      </c>
      <c r="P125" s="58">
        <f>P126+P127+P128+P129+P130+P131+P132+P134+P135</f>
        <v>0</v>
      </c>
      <c r="Q125" s="57">
        <f t="shared" si="27"/>
        <v>0</v>
      </c>
    </row>
    <row r="126" spans="1:17" s="15" customFormat="1" ht="15" hidden="1" x14ac:dyDescent="0.2">
      <c r="A126" s="25"/>
      <c r="B126" s="21" t="s">
        <v>269</v>
      </c>
      <c r="C126" s="28">
        <v>3041</v>
      </c>
      <c r="D126" s="26" t="s">
        <v>19</v>
      </c>
      <c r="E126" s="40" t="s">
        <v>76</v>
      </c>
      <c r="F126" s="57">
        <f t="shared" si="25"/>
        <v>0</v>
      </c>
      <c r="G126" s="58"/>
      <c r="H126" s="58"/>
      <c r="I126" s="58"/>
      <c r="J126" s="58"/>
      <c r="K126" s="57">
        <f t="shared" si="26"/>
        <v>0</v>
      </c>
      <c r="L126" s="58"/>
      <c r="M126" s="58"/>
      <c r="N126" s="58"/>
      <c r="O126" s="58"/>
      <c r="P126" s="58"/>
      <c r="Q126" s="57">
        <f t="shared" si="27"/>
        <v>0</v>
      </c>
    </row>
    <row r="127" spans="1:17" s="15" customFormat="1" ht="15" hidden="1" x14ac:dyDescent="0.2">
      <c r="A127" s="25"/>
      <c r="B127" s="21" t="s">
        <v>270</v>
      </c>
      <c r="C127" s="28">
        <v>3042</v>
      </c>
      <c r="D127" s="26" t="s">
        <v>19</v>
      </c>
      <c r="E127" s="27" t="s">
        <v>80</v>
      </c>
      <c r="F127" s="57">
        <f t="shared" si="25"/>
        <v>0</v>
      </c>
      <c r="G127" s="58"/>
      <c r="H127" s="58"/>
      <c r="I127" s="58"/>
      <c r="J127" s="58"/>
      <c r="K127" s="57">
        <f t="shared" si="26"/>
        <v>0</v>
      </c>
      <c r="L127" s="58"/>
      <c r="M127" s="58"/>
      <c r="N127" s="58"/>
      <c r="O127" s="58"/>
      <c r="P127" s="58"/>
      <c r="Q127" s="57">
        <f t="shared" si="27"/>
        <v>0</v>
      </c>
    </row>
    <row r="128" spans="1:17" s="15" customFormat="1" ht="15" hidden="1" x14ac:dyDescent="0.2">
      <c r="A128" s="25"/>
      <c r="B128" s="21" t="s">
        <v>271</v>
      </c>
      <c r="C128" s="28">
        <v>3043</v>
      </c>
      <c r="D128" s="26" t="s">
        <v>19</v>
      </c>
      <c r="E128" s="27" t="s">
        <v>77</v>
      </c>
      <c r="F128" s="57">
        <f t="shared" si="25"/>
        <v>0</v>
      </c>
      <c r="G128" s="58"/>
      <c r="H128" s="58"/>
      <c r="I128" s="58"/>
      <c r="J128" s="58"/>
      <c r="K128" s="57">
        <f t="shared" si="26"/>
        <v>0</v>
      </c>
      <c r="L128" s="58"/>
      <c r="M128" s="58"/>
      <c r="N128" s="58"/>
      <c r="O128" s="58"/>
      <c r="P128" s="58"/>
      <c r="Q128" s="57">
        <f t="shared" si="27"/>
        <v>0</v>
      </c>
    </row>
    <row r="129" spans="1:17" s="15" customFormat="1" ht="30" hidden="1" x14ac:dyDescent="0.2">
      <c r="A129" s="25"/>
      <c r="B129" s="21" t="s">
        <v>272</v>
      </c>
      <c r="C129" s="28">
        <v>3044</v>
      </c>
      <c r="D129" s="26" t="s">
        <v>19</v>
      </c>
      <c r="E129" s="27" t="s">
        <v>297</v>
      </c>
      <c r="F129" s="57">
        <f t="shared" si="25"/>
        <v>0</v>
      </c>
      <c r="G129" s="58"/>
      <c r="H129" s="58"/>
      <c r="I129" s="58"/>
      <c r="J129" s="58"/>
      <c r="K129" s="57">
        <f t="shared" si="26"/>
        <v>0</v>
      </c>
      <c r="L129" s="58"/>
      <c r="M129" s="58"/>
      <c r="N129" s="58"/>
      <c r="O129" s="58"/>
      <c r="P129" s="58"/>
      <c r="Q129" s="57">
        <f t="shared" si="27"/>
        <v>0</v>
      </c>
    </row>
    <row r="130" spans="1:17" s="15" customFormat="1" ht="15" hidden="1" x14ac:dyDescent="0.2">
      <c r="A130" s="25"/>
      <c r="B130" s="21" t="s">
        <v>273</v>
      </c>
      <c r="C130" s="28">
        <v>3045</v>
      </c>
      <c r="D130" s="26" t="s">
        <v>19</v>
      </c>
      <c r="E130" s="27" t="s">
        <v>78</v>
      </c>
      <c r="F130" s="57">
        <f t="shared" si="25"/>
        <v>0</v>
      </c>
      <c r="G130" s="58"/>
      <c r="H130" s="58"/>
      <c r="I130" s="58"/>
      <c r="J130" s="58"/>
      <c r="K130" s="57">
        <f t="shared" si="26"/>
        <v>0</v>
      </c>
      <c r="L130" s="58"/>
      <c r="M130" s="58"/>
      <c r="N130" s="58"/>
      <c r="O130" s="58"/>
      <c r="P130" s="58"/>
      <c r="Q130" s="57">
        <f t="shared" si="27"/>
        <v>0</v>
      </c>
    </row>
    <row r="131" spans="1:17" s="15" customFormat="1" ht="15" hidden="1" x14ac:dyDescent="0.2">
      <c r="A131" s="25"/>
      <c r="B131" s="21" t="s">
        <v>274</v>
      </c>
      <c r="C131" s="28">
        <v>3046</v>
      </c>
      <c r="D131" s="26" t="s">
        <v>19</v>
      </c>
      <c r="E131" s="27" t="s">
        <v>79</v>
      </c>
      <c r="F131" s="57">
        <f t="shared" si="25"/>
        <v>0</v>
      </c>
      <c r="G131" s="58"/>
      <c r="H131" s="58"/>
      <c r="I131" s="58"/>
      <c r="J131" s="58"/>
      <c r="K131" s="57">
        <f t="shared" si="26"/>
        <v>0</v>
      </c>
      <c r="L131" s="58"/>
      <c r="M131" s="58"/>
      <c r="N131" s="58"/>
      <c r="O131" s="58"/>
      <c r="P131" s="58"/>
      <c r="Q131" s="57">
        <f t="shared" si="27"/>
        <v>0</v>
      </c>
    </row>
    <row r="132" spans="1:17" s="15" customFormat="1" ht="15" hidden="1" x14ac:dyDescent="0.2">
      <c r="A132" s="25"/>
      <c r="B132" s="21" t="s">
        <v>275</v>
      </c>
      <c r="C132" s="28">
        <v>3047</v>
      </c>
      <c r="D132" s="26" t="s">
        <v>19</v>
      </c>
      <c r="E132" s="27" t="s">
        <v>81</v>
      </c>
      <c r="F132" s="57">
        <f t="shared" si="25"/>
        <v>0</v>
      </c>
      <c r="G132" s="58"/>
      <c r="H132" s="58"/>
      <c r="I132" s="58"/>
      <c r="J132" s="58"/>
      <c r="K132" s="57">
        <f t="shared" si="26"/>
        <v>0</v>
      </c>
      <c r="L132" s="58"/>
      <c r="M132" s="58"/>
      <c r="N132" s="58"/>
      <c r="O132" s="58"/>
      <c r="P132" s="58"/>
      <c r="Q132" s="57">
        <f t="shared" si="27"/>
        <v>0</v>
      </c>
    </row>
    <row r="133" spans="1:17" s="15" customFormat="1" ht="114" x14ac:dyDescent="0.2">
      <c r="A133" s="25"/>
      <c r="B133" s="21" t="s">
        <v>277</v>
      </c>
      <c r="C133" s="30">
        <v>3080</v>
      </c>
      <c r="D133" s="21" t="s">
        <v>88</v>
      </c>
      <c r="E133" s="66" t="s">
        <v>349</v>
      </c>
      <c r="F133" s="57">
        <f t="shared" si="25"/>
        <v>0</v>
      </c>
      <c r="G133" s="57">
        <f>G134+G135</f>
        <v>0</v>
      </c>
      <c r="H133" s="58"/>
      <c r="I133" s="58"/>
      <c r="J133" s="58"/>
      <c r="K133" s="57"/>
      <c r="L133" s="58"/>
      <c r="M133" s="58"/>
      <c r="N133" s="58"/>
      <c r="O133" s="58"/>
      <c r="P133" s="58"/>
      <c r="Q133" s="57">
        <f t="shared" si="27"/>
        <v>0</v>
      </c>
    </row>
    <row r="134" spans="1:17" s="15" customFormat="1" ht="45" x14ac:dyDescent="0.2">
      <c r="A134" s="25"/>
      <c r="B134" s="21" t="s">
        <v>432</v>
      </c>
      <c r="C134" s="28">
        <v>3084</v>
      </c>
      <c r="D134" s="26" t="s">
        <v>88</v>
      </c>
      <c r="E134" s="27" t="s">
        <v>433</v>
      </c>
      <c r="F134" s="58">
        <f t="shared" si="25"/>
        <v>-20436</v>
      </c>
      <c r="G134" s="58">
        <v>-20436</v>
      </c>
      <c r="H134" s="58"/>
      <c r="I134" s="58"/>
      <c r="J134" s="58"/>
      <c r="K134" s="57">
        <f t="shared" si="26"/>
        <v>0</v>
      </c>
      <c r="L134" s="58"/>
      <c r="M134" s="58"/>
      <c r="N134" s="58"/>
      <c r="O134" s="58"/>
      <c r="P134" s="58"/>
      <c r="Q134" s="57">
        <f t="shared" si="27"/>
        <v>-20436</v>
      </c>
    </row>
    <row r="135" spans="1:17" s="15" customFormat="1" ht="45" x14ac:dyDescent="0.2">
      <c r="A135" s="25"/>
      <c r="B135" s="21" t="s">
        <v>434</v>
      </c>
      <c r="C135" s="28">
        <v>3085</v>
      </c>
      <c r="D135" s="26" t="s">
        <v>88</v>
      </c>
      <c r="E135" s="27" t="s">
        <v>435</v>
      </c>
      <c r="F135" s="57">
        <f t="shared" si="25"/>
        <v>20436</v>
      </c>
      <c r="G135" s="58">
        <v>20436</v>
      </c>
      <c r="H135" s="58"/>
      <c r="I135" s="58"/>
      <c r="J135" s="58"/>
      <c r="K135" s="57">
        <f t="shared" si="26"/>
        <v>0</v>
      </c>
      <c r="L135" s="58"/>
      <c r="M135" s="58"/>
      <c r="N135" s="58"/>
      <c r="O135" s="58"/>
      <c r="P135" s="58"/>
      <c r="Q135" s="57">
        <f t="shared" si="27"/>
        <v>20436</v>
      </c>
    </row>
    <row r="136" spans="1:17" s="15" customFormat="1" ht="30" hidden="1" x14ac:dyDescent="0.2">
      <c r="A136" s="25"/>
      <c r="B136" s="21" t="s">
        <v>276</v>
      </c>
      <c r="C136" s="28">
        <v>3050</v>
      </c>
      <c r="D136" s="26" t="s">
        <v>75</v>
      </c>
      <c r="E136" s="27" t="s">
        <v>141</v>
      </c>
      <c r="F136" s="57">
        <f t="shared" si="25"/>
        <v>0</v>
      </c>
      <c r="G136" s="58"/>
      <c r="H136" s="58"/>
      <c r="I136" s="58"/>
      <c r="J136" s="58"/>
      <c r="K136" s="57">
        <f t="shared" si="26"/>
        <v>0</v>
      </c>
      <c r="L136" s="58"/>
      <c r="M136" s="58"/>
      <c r="N136" s="58"/>
      <c r="O136" s="58"/>
      <c r="P136" s="58"/>
      <c r="Q136" s="57">
        <f t="shared" si="27"/>
        <v>0</v>
      </c>
    </row>
    <row r="137" spans="1:17" s="15" customFormat="1" ht="105" hidden="1" x14ac:dyDescent="0.25">
      <c r="A137" s="25"/>
      <c r="B137" s="21" t="s">
        <v>277</v>
      </c>
      <c r="C137" s="28">
        <v>3080</v>
      </c>
      <c r="D137" s="26" t="s">
        <v>88</v>
      </c>
      <c r="E137" s="62" t="s">
        <v>349</v>
      </c>
      <c r="F137" s="57">
        <f t="shared" si="25"/>
        <v>0</v>
      </c>
      <c r="G137" s="58"/>
      <c r="H137" s="58"/>
      <c r="I137" s="58"/>
      <c r="J137" s="58"/>
      <c r="K137" s="57"/>
      <c r="L137" s="58"/>
      <c r="M137" s="58"/>
      <c r="N137" s="58"/>
      <c r="O137" s="58"/>
      <c r="P137" s="58"/>
      <c r="Q137" s="57">
        <f t="shared" si="27"/>
        <v>0</v>
      </c>
    </row>
    <row r="138" spans="1:17" s="15" customFormat="1" ht="30" x14ac:dyDescent="0.25">
      <c r="A138" s="25"/>
      <c r="B138" s="21" t="s">
        <v>436</v>
      </c>
      <c r="C138" s="28">
        <v>3060</v>
      </c>
      <c r="D138" s="26" t="s">
        <v>75</v>
      </c>
      <c r="E138" s="63" t="s">
        <v>437</v>
      </c>
      <c r="F138" s="57">
        <f t="shared" si="25"/>
        <v>122796</v>
      </c>
      <c r="G138" s="58">
        <v>122796</v>
      </c>
      <c r="H138" s="58"/>
      <c r="I138" s="58"/>
      <c r="J138" s="58"/>
      <c r="K138" s="57">
        <f t="shared" si="26"/>
        <v>0</v>
      </c>
      <c r="L138" s="58"/>
      <c r="M138" s="58"/>
      <c r="N138" s="58"/>
      <c r="O138" s="58"/>
      <c r="P138" s="58"/>
      <c r="Q138" s="57">
        <f t="shared" si="27"/>
        <v>122796</v>
      </c>
    </row>
    <row r="139" spans="1:17" s="15" customFormat="1" ht="42.75" x14ac:dyDescent="0.2">
      <c r="A139" s="25"/>
      <c r="B139" s="21" t="s">
        <v>278</v>
      </c>
      <c r="C139" s="28">
        <v>3100</v>
      </c>
      <c r="D139" s="26"/>
      <c r="E139" s="31" t="s">
        <v>85</v>
      </c>
      <c r="F139" s="57">
        <f t="shared" si="25"/>
        <v>133700</v>
      </c>
      <c r="G139" s="57">
        <f>G140+G141</f>
        <v>133700</v>
      </c>
      <c r="H139" s="58">
        <f>H140+H141</f>
        <v>85000</v>
      </c>
      <c r="I139" s="58">
        <f>I140+I141</f>
        <v>0</v>
      </c>
      <c r="J139" s="58">
        <f>J140+J141</f>
        <v>0</v>
      </c>
      <c r="K139" s="57">
        <f t="shared" si="26"/>
        <v>0</v>
      </c>
      <c r="L139" s="58">
        <f>L140+L141</f>
        <v>0</v>
      </c>
      <c r="M139" s="58">
        <f>M140+M141</f>
        <v>0</v>
      </c>
      <c r="N139" s="58">
        <f>N140+N141</f>
        <v>0</v>
      </c>
      <c r="O139" s="58">
        <f>O140+O141</f>
        <v>0</v>
      </c>
      <c r="P139" s="58">
        <f>P140+P141</f>
        <v>0</v>
      </c>
      <c r="Q139" s="57">
        <f t="shared" si="27"/>
        <v>133700</v>
      </c>
    </row>
    <row r="140" spans="1:17" s="15" customFormat="1" ht="45" x14ac:dyDescent="0.2">
      <c r="A140" s="25"/>
      <c r="B140" s="21" t="s">
        <v>279</v>
      </c>
      <c r="C140" s="28">
        <v>3104</v>
      </c>
      <c r="D140" s="26" t="s">
        <v>86</v>
      </c>
      <c r="E140" s="40" t="s">
        <v>87</v>
      </c>
      <c r="F140" s="57">
        <f t="shared" si="25"/>
        <v>30000</v>
      </c>
      <c r="G140" s="58">
        <v>30000</v>
      </c>
      <c r="H140" s="58"/>
      <c r="I140" s="58"/>
      <c r="J140" s="58"/>
      <c r="K140" s="57">
        <f t="shared" si="26"/>
        <v>0</v>
      </c>
      <c r="L140" s="58"/>
      <c r="M140" s="58"/>
      <c r="N140" s="58"/>
      <c r="O140" s="58"/>
      <c r="P140" s="58"/>
      <c r="Q140" s="57">
        <f t="shared" si="27"/>
        <v>30000</v>
      </c>
    </row>
    <row r="141" spans="1:17" s="15" customFormat="1" ht="15" x14ac:dyDescent="0.2">
      <c r="A141" s="25"/>
      <c r="B141" s="21" t="s">
        <v>280</v>
      </c>
      <c r="C141" s="28">
        <v>3105</v>
      </c>
      <c r="D141" s="26" t="s">
        <v>88</v>
      </c>
      <c r="E141" s="40" t="s">
        <v>89</v>
      </c>
      <c r="F141" s="57">
        <f t="shared" si="25"/>
        <v>103700</v>
      </c>
      <c r="G141" s="58">
        <v>103700</v>
      </c>
      <c r="H141" s="58">
        <v>85000</v>
      </c>
      <c r="I141" s="58"/>
      <c r="J141" s="58"/>
      <c r="K141" s="57">
        <f t="shared" si="26"/>
        <v>0</v>
      </c>
      <c r="L141" s="58"/>
      <c r="M141" s="58"/>
      <c r="N141" s="58"/>
      <c r="O141" s="58"/>
      <c r="P141" s="58"/>
      <c r="Q141" s="57">
        <f t="shared" si="27"/>
        <v>103700</v>
      </c>
    </row>
    <row r="142" spans="1:17" s="15" customFormat="1" ht="57" hidden="1" x14ac:dyDescent="0.2">
      <c r="A142" s="25"/>
      <c r="B142" s="21" t="s">
        <v>281</v>
      </c>
      <c r="C142" s="28">
        <v>3160</v>
      </c>
      <c r="D142" s="26"/>
      <c r="E142" s="39" t="s">
        <v>306</v>
      </c>
      <c r="F142" s="57">
        <f t="shared" si="25"/>
        <v>0</v>
      </c>
      <c r="G142" s="57">
        <f>G143</f>
        <v>0</v>
      </c>
      <c r="H142" s="58">
        <f>H143</f>
        <v>0</v>
      </c>
      <c r="I142" s="58">
        <f>I143</f>
        <v>0</v>
      </c>
      <c r="J142" s="58">
        <f>J143</f>
        <v>0</v>
      </c>
      <c r="K142" s="57">
        <f t="shared" si="26"/>
        <v>0</v>
      </c>
      <c r="L142" s="58">
        <f>L143</f>
        <v>0</v>
      </c>
      <c r="M142" s="58">
        <f>M143</f>
        <v>0</v>
      </c>
      <c r="N142" s="58">
        <f>N143</f>
        <v>0</v>
      </c>
      <c r="O142" s="58">
        <f>O143</f>
        <v>0</v>
      </c>
      <c r="P142" s="58">
        <f>P143</f>
        <v>0</v>
      </c>
      <c r="Q142" s="57">
        <f t="shared" si="27"/>
        <v>0</v>
      </c>
    </row>
    <row r="143" spans="1:17" s="15" customFormat="1" ht="45" hidden="1" x14ac:dyDescent="0.2">
      <c r="A143" s="25"/>
      <c r="B143" s="21" t="s">
        <v>282</v>
      </c>
      <c r="C143" s="28">
        <v>3161</v>
      </c>
      <c r="D143" s="26" t="s">
        <v>88</v>
      </c>
      <c r="E143" s="41" t="s">
        <v>309</v>
      </c>
      <c r="F143" s="57">
        <f t="shared" si="25"/>
        <v>0</v>
      </c>
      <c r="G143" s="58"/>
      <c r="H143" s="58"/>
      <c r="I143" s="58"/>
      <c r="J143" s="58"/>
      <c r="K143" s="57">
        <f t="shared" si="26"/>
        <v>0</v>
      </c>
      <c r="L143" s="58"/>
      <c r="M143" s="58"/>
      <c r="N143" s="58"/>
      <c r="O143" s="58"/>
      <c r="P143" s="58"/>
      <c r="Q143" s="57">
        <f t="shared" si="27"/>
        <v>0</v>
      </c>
    </row>
    <row r="144" spans="1:17" s="15" customFormat="1" ht="28.5" hidden="1" x14ac:dyDescent="0.2">
      <c r="A144" s="25"/>
      <c r="B144" s="21" t="s">
        <v>343</v>
      </c>
      <c r="C144" s="28">
        <v>3170</v>
      </c>
      <c r="D144" s="26"/>
      <c r="E144" s="61" t="s">
        <v>344</v>
      </c>
      <c r="F144" s="57">
        <f t="shared" si="25"/>
        <v>0</v>
      </c>
      <c r="G144" s="58">
        <f>G145</f>
        <v>0</v>
      </c>
      <c r="H144" s="58"/>
      <c r="I144" s="58"/>
      <c r="J144" s="58"/>
      <c r="K144" s="57"/>
      <c r="L144" s="58"/>
      <c r="M144" s="58"/>
      <c r="N144" s="58"/>
      <c r="O144" s="58"/>
      <c r="P144" s="58"/>
      <c r="Q144" s="57">
        <f t="shared" si="27"/>
        <v>0</v>
      </c>
    </row>
    <row r="145" spans="1:17" s="15" customFormat="1" ht="15" hidden="1" x14ac:dyDescent="0.2">
      <c r="A145" s="25"/>
      <c r="B145" s="21" t="s">
        <v>341</v>
      </c>
      <c r="C145" s="28">
        <v>3172</v>
      </c>
      <c r="D145" s="26" t="s">
        <v>88</v>
      </c>
      <c r="E145" s="41" t="s">
        <v>342</v>
      </c>
      <c r="F145" s="57">
        <f t="shared" si="25"/>
        <v>0</v>
      </c>
      <c r="G145" s="58"/>
      <c r="H145" s="58"/>
      <c r="I145" s="58"/>
      <c r="J145" s="58"/>
      <c r="K145" s="57"/>
      <c r="L145" s="58"/>
      <c r="M145" s="58"/>
      <c r="N145" s="58"/>
      <c r="O145" s="58"/>
      <c r="P145" s="58"/>
      <c r="Q145" s="57">
        <f t="shared" si="27"/>
        <v>0</v>
      </c>
    </row>
    <row r="146" spans="1:17" s="15" customFormat="1" ht="15" hidden="1" x14ac:dyDescent="0.2">
      <c r="A146" s="25"/>
      <c r="B146" s="21" t="s">
        <v>347</v>
      </c>
      <c r="C146" s="28">
        <v>3210</v>
      </c>
      <c r="D146" s="26" t="s">
        <v>143</v>
      </c>
      <c r="E146" s="41" t="s">
        <v>142</v>
      </c>
      <c r="F146" s="57">
        <f t="shared" si="25"/>
        <v>0</v>
      </c>
      <c r="G146" s="57"/>
      <c r="H146" s="57"/>
      <c r="I146" s="23">
        <f>I147</f>
        <v>0</v>
      </c>
      <c r="J146" s="23">
        <f>J147</f>
        <v>0</v>
      </c>
      <c r="K146" s="57">
        <f t="shared" si="26"/>
        <v>0</v>
      </c>
      <c r="L146" s="58"/>
      <c r="M146" s="58"/>
      <c r="N146" s="58"/>
      <c r="O146" s="58"/>
      <c r="P146" s="58"/>
      <c r="Q146" s="57">
        <f t="shared" si="27"/>
        <v>0</v>
      </c>
    </row>
    <row r="147" spans="1:17" s="15" customFormat="1" ht="120" hidden="1" x14ac:dyDescent="0.2">
      <c r="A147" s="25"/>
      <c r="B147" s="21" t="s">
        <v>283</v>
      </c>
      <c r="C147" s="28">
        <v>3230</v>
      </c>
      <c r="D147" s="26" t="s">
        <v>19</v>
      </c>
      <c r="E147" s="60" t="s">
        <v>364</v>
      </c>
      <c r="F147" s="57">
        <f t="shared" si="25"/>
        <v>0</v>
      </c>
      <c r="G147" s="58"/>
      <c r="H147" s="58"/>
      <c r="I147" s="58"/>
      <c r="J147" s="58"/>
      <c r="K147" s="57">
        <f t="shared" si="26"/>
        <v>0</v>
      </c>
      <c r="L147" s="58"/>
      <c r="M147" s="58"/>
      <c r="N147" s="58"/>
      <c r="O147" s="58"/>
      <c r="P147" s="58"/>
      <c r="Q147" s="57">
        <f t="shared" si="27"/>
        <v>0</v>
      </c>
    </row>
    <row r="148" spans="1:17" s="15" customFormat="1" ht="14.25" hidden="1" x14ac:dyDescent="0.2">
      <c r="A148" s="25"/>
      <c r="B148" s="21" t="s">
        <v>345</v>
      </c>
      <c r="C148" s="30">
        <v>3240</v>
      </c>
      <c r="D148" s="21"/>
      <c r="E148" s="22" t="s">
        <v>163</v>
      </c>
      <c r="F148" s="57">
        <f t="shared" si="25"/>
        <v>0</v>
      </c>
      <c r="G148" s="57">
        <f>G149</f>
        <v>0</v>
      </c>
      <c r="H148" s="58"/>
      <c r="I148" s="58"/>
      <c r="J148" s="58"/>
      <c r="K148" s="57">
        <f t="shared" si="26"/>
        <v>0</v>
      </c>
      <c r="L148" s="58"/>
      <c r="M148" s="58"/>
      <c r="N148" s="58"/>
      <c r="O148" s="58"/>
      <c r="P148" s="58"/>
      <c r="Q148" s="57">
        <f t="shared" si="27"/>
        <v>0</v>
      </c>
    </row>
    <row r="149" spans="1:17" s="15" customFormat="1" ht="15" hidden="1" x14ac:dyDescent="0.2">
      <c r="A149" s="25"/>
      <c r="B149" s="21" t="s">
        <v>346</v>
      </c>
      <c r="C149" s="28">
        <v>3242</v>
      </c>
      <c r="D149" s="26" t="s">
        <v>17</v>
      </c>
      <c r="E149" s="29" t="s">
        <v>356</v>
      </c>
      <c r="F149" s="57">
        <f t="shared" si="25"/>
        <v>0</v>
      </c>
      <c r="G149" s="58"/>
      <c r="H149" s="58"/>
      <c r="I149" s="58"/>
      <c r="J149" s="58"/>
      <c r="K149" s="57">
        <f t="shared" si="26"/>
        <v>0</v>
      </c>
      <c r="L149" s="58"/>
      <c r="M149" s="58"/>
      <c r="N149" s="58"/>
      <c r="O149" s="58"/>
      <c r="P149" s="58"/>
      <c r="Q149" s="57">
        <f t="shared" si="27"/>
        <v>0</v>
      </c>
    </row>
    <row r="150" spans="1:17" s="15" customFormat="1" ht="14.25" hidden="1" x14ac:dyDescent="0.2">
      <c r="A150" s="25"/>
      <c r="B150" s="21" t="s">
        <v>394</v>
      </c>
      <c r="C150" s="30">
        <v>7000</v>
      </c>
      <c r="D150" s="21"/>
      <c r="E150" s="31" t="s">
        <v>183</v>
      </c>
      <c r="F150" s="57">
        <f t="shared" si="25"/>
        <v>0</v>
      </c>
      <c r="G150" s="58">
        <f>G151+G153</f>
        <v>0</v>
      </c>
      <c r="H150" s="58">
        <f t="shared" ref="H150:J150" si="28">H151</f>
        <v>0</v>
      </c>
      <c r="I150" s="58">
        <f t="shared" si="28"/>
        <v>0</v>
      </c>
      <c r="J150" s="58">
        <f t="shared" si="28"/>
        <v>0</v>
      </c>
      <c r="K150" s="57">
        <f t="shared" si="26"/>
        <v>0</v>
      </c>
      <c r="L150" s="58">
        <f>L151</f>
        <v>0</v>
      </c>
      <c r="M150" s="58">
        <f t="shared" ref="M150:P150" si="29">M151</f>
        <v>0</v>
      </c>
      <c r="N150" s="58">
        <f t="shared" si="29"/>
        <v>0</v>
      </c>
      <c r="O150" s="58">
        <f t="shared" si="29"/>
        <v>0</v>
      </c>
      <c r="P150" s="58">
        <f t="shared" si="29"/>
        <v>0</v>
      </c>
      <c r="Q150" s="57">
        <f t="shared" si="27"/>
        <v>0</v>
      </c>
    </row>
    <row r="151" spans="1:17" s="15" customFormat="1" ht="14.25" hidden="1" x14ac:dyDescent="0.2">
      <c r="A151" s="25"/>
      <c r="B151" s="21" t="s">
        <v>395</v>
      </c>
      <c r="C151" s="21" t="s">
        <v>127</v>
      </c>
      <c r="D151" s="21"/>
      <c r="E151" s="22" t="s">
        <v>158</v>
      </c>
      <c r="F151" s="57">
        <f t="shared" si="25"/>
        <v>0</v>
      </c>
      <c r="G151" s="58"/>
      <c r="H151" s="58"/>
      <c r="I151" s="58"/>
      <c r="J151" s="58"/>
      <c r="K151" s="57">
        <f t="shared" si="26"/>
        <v>0</v>
      </c>
      <c r="L151" s="58"/>
      <c r="M151" s="58"/>
      <c r="N151" s="58"/>
      <c r="O151" s="58">
        <f>O152</f>
        <v>0</v>
      </c>
      <c r="P151" s="58">
        <f>P152</f>
        <v>0</v>
      </c>
      <c r="Q151" s="57">
        <f t="shared" si="27"/>
        <v>0</v>
      </c>
    </row>
    <row r="152" spans="1:17" s="15" customFormat="1" ht="15" hidden="1" x14ac:dyDescent="0.2">
      <c r="A152" s="25"/>
      <c r="B152" s="21" t="s">
        <v>396</v>
      </c>
      <c r="C152" s="30">
        <v>7340</v>
      </c>
      <c r="D152" s="26" t="s">
        <v>32</v>
      </c>
      <c r="E152" s="27" t="s">
        <v>397</v>
      </c>
      <c r="F152" s="57">
        <f t="shared" si="25"/>
        <v>0</v>
      </c>
      <c r="G152" s="58"/>
      <c r="H152" s="58"/>
      <c r="I152" s="58"/>
      <c r="J152" s="58"/>
      <c r="K152" s="57">
        <f t="shared" si="26"/>
        <v>0</v>
      </c>
      <c r="L152" s="58"/>
      <c r="M152" s="58"/>
      <c r="N152" s="58"/>
      <c r="O152" s="58"/>
      <c r="P152" s="58"/>
      <c r="Q152" s="57">
        <f t="shared" si="27"/>
        <v>0</v>
      </c>
    </row>
    <row r="153" spans="1:17" s="15" customFormat="1" ht="28.5" hidden="1" x14ac:dyDescent="0.2">
      <c r="A153" s="25"/>
      <c r="B153" s="21" t="s">
        <v>422</v>
      </c>
      <c r="C153" s="30">
        <v>7400</v>
      </c>
      <c r="D153" s="21"/>
      <c r="E153" s="31" t="s">
        <v>184</v>
      </c>
      <c r="F153" s="57">
        <f>G153+J153</f>
        <v>0</v>
      </c>
      <c r="G153" s="58">
        <f>G154</f>
        <v>0</v>
      </c>
      <c r="H153" s="58"/>
      <c r="I153" s="58"/>
      <c r="J153" s="58"/>
      <c r="K153" s="57"/>
      <c r="L153" s="58"/>
      <c r="M153" s="58"/>
      <c r="N153" s="58"/>
      <c r="O153" s="58"/>
      <c r="P153" s="58"/>
      <c r="Q153" s="57">
        <f t="shared" si="27"/>
        <v>0</v>
      </c>
    </row>
    <row r="154" spans="1:17" s="15" customFormat="1" ht="15" hidden="1" x14ac:dyDescent="0.2">
      <c r="A154" s="25"/>
      <c r="B154" s="21" t="s">
        <v>421</v>
      </c>
      <c r="C154" s="28">
        <v>7413</v>
      </c>
      <c r="D154" s="26" t="s">
        <v>414</v>
      </c>
      <c r="E154" s="27" t="s">
        <v>415</v>
      </c>
      <c r="F154" s="57">
        <f>G154+J154</f>
        <v>0</v>
      </c>
      <c r="G154" s="58"/>
      <c r="H154" s="58"/>
      <c r="I154" s="58"/>
      <c r="J154" s="58"/>
      <c r="K154" s="57"/>
      <c r="L154" s="58"/>
      <c r="M154" s="58"/>
      <c r="N154" s="58"/>
      <c r="O154" s="58"/>
      <c r="P154" s="58"/>
      <c r="Q154" s="57">
        <f t="shared" si="27"/>
        <v>0</v>
      </c>
    </row>
    <row r="155" spans="1:17" s="15" customFormat="1" ht="30" customHeight="1" x14ac:dyDescent="0.2">
      <c r="A155" s="25"/>
      <c r="B155" s="44">
        <v>1000000</v>
      </c>
      <c r="C155" s="45"/>
      <c r="D155" s="46"/>
      <c r="E155" s="47" t="s">
        <v>101</v>
      </c>
      <c r="F155" s="57">
        <f t="shared" si="25"/>
        <v>36950</v>
      </c>
      <c r="G155" s="57">
        <f>G156</f>
        <v>36950</v>
      </c>
      <c r="H155" s="57">
        <f>H156</f>
        <v>0</v>
      </c>
      <c r="I155" s="57">
        <f>I156</f>
        <v>-109416</v>
      </c>
      <c r="J155" s="58">
        <f>J156</f>
        <v>0</v>
      </c>
      <c r="K155" s="57">
        <f t="shared" si="26"/>
        <v>-37000</v>
      </c>
      <c r="L155" s="57">
        <f>L156</f>
        <v>0</v>
      </c>
      <c r="M155" s="57">
        <f>M156</f>
        <v>0</v>
      </c>
      <c r="N155" s="57">
        <f>N156</f>
        <v>0</v>
      </c>
      <c r="O155" s="57">
        <f>O156</f>
        <v>-37000</v>
      </c>
      <c r="P155" s="57">
        <f>P156</f>
        <v>-37000</v>
      </c>
      <c r="Q155" s="57">
        <f t="shared" si="27"/>
        <v>-50</v>
      </c>
    </row>
    <row r="156" spans="1:17" s="15" customFormat="1" ht="29.25" x14ac:dyDescent="0.2">
      <c r="A156" s="25"/>
      <c r="B156" s="30">
        <v>1010000</v>
      </c>
      <c r="C156" s="28"/>
      <c r="D156" s="26"/>
      <c r="E156" s="31" t="s">
        <v>102</v>
      </c>
      <c r="F156" s="57">
        <f t="shared" si="25"/>
        <v>36950</v>
      </c>
      <c r="G156" s="57">
        <f>G157+G161+G159</f>
        <v>36950</v>
      </c>
      <c r="H156" s="57">
        <f>H157+H161+H159</f>
        <v>0</v>
      </c>
      <c r="I156" s="57">
        <f>I157+I161+I159</f>
        <v>-109416</v>
      </c>
      <c r="J156" s="57">
        <f>J157+J161+J159</f>
        <v>0</v>
      </c>
      <c r="K156" s="57">
        <f t="shared" si="26"/>
        <v>-37000</v>
      </c>
      <c r="L156" s="58">
        <f>L157+L159+L161+L169</f>
        <v>0</v>
      </c>
      <c r="M156" s="58">
        <f>M157+M159+M161+M169</f>
        <v>0</v>
      </c>
      <c r="N156" s="58">
        <f>N157+N159+N161+N169</f>
        <v>0</v>
      </c>
      <c r="O156" s="58">
        <f>O157+O159+O161+O169</f>
        <v>-37000</v>
      </c>
      <c r="P156" s="58">
        <f>P157+P159+P161+P169</f>
        <v>-37000</v>
      </c>
      <c r="Q156" s="57">
        <f t="shared" si="27"/>
        <v>-50</v>
      </c>
    </row>
    <row r="157" spans="1:17" s="15" customFormat="1" ht="0.75" customHeight="1" x14ac:dyDescent="0.2">
      <c r="A157" s="25"/>
      <c r="B157" s="21" t="s">
        <v>65</v>
      </c>
      <c r="C157" s="21" t="s">
        <v>66</v>
      </c>
      <c r="D157" s="21"/>
      <c r="E157" s="22" t="s">
        <v>59</v>
      </c>
      <c r="F157" s="57">
        <f t="shared" si="25"/>
        <v>0</v>
      </c>
      <c r="G157" s="57">
        <f>G158</f>
        <v>0</v>
      </c>
      <c r="H157" s="57">
        <f>H158</f>
        <v>0</v>
      </c>
      <c r="I157" s="57">
        <f>I158</f>
        <v>0</v>
      </c>
      <c r="J157" s="57">
        <f>J158</f>
        <v>0</v>
      </c>
      <c r="K157" s="57">
        <f t="shared" si="26"/>
        <v>0</v>
      </c>
      <c r="L157" s="57">
        <f>L158</f>
        <v>0</v>
      </c>
      <c r="M157" s="57">
        <f>M158</f>
        <v>0</v>
      </c>
      <c r="N157" s="57">
        <f>N158</f>
        <v>0</v>
      </c>
      <c r="O157" s="57">
        <f>O158</f>
        <v>0</v>
      </c>
      <c r="P157" s="57">
        <f>P158</f>
        <v>0</v>
      </c>
      <c r="Q157" s="57">
        <f t="shared" si="27"/>
        <v>0</v>
      </c>
    </row>
    <row r="158" spans="1:17" s="15" customFormat="1" ht="30" hidden="1" x14ac:dyDescent="0.2">
      <c r="A158" s="25"/>
      <c r="B158" s="30">
        <v>1010160</v>
      </c>
      <c r="C158" s="26" t="s">
        <v>151</v>
      </c>
      <c r="D158" s="26" t="s">
        <v>16</v>
      </c>
      <c r="E158" s="27" t="s">
        <v>152</v>
      </c>
      <c r="F158" s="57">
        <f t="shared" si="25"/>
        <v>0</v>
      </c>
      <c r="G158" s="58"/>
      <c r="H158" s="58"/>
      <c r="I158" s="58"/>
      <c r="J158" s="58"/>
      <c r="K158" s="57">
        <f t="shared" si="26"/>
        <v>0</v>
      </c>
      <c r="L158" s="58"/>
      <c r="M158" s="58"/>
      <c r="N158" s="58"/>
      <c r="O158" s="58"/>
      <c r="P158" s="58"/>
      <c r="Q158" s="57">
        <f t="shared" si="27"/>
        <v>0</v>
      </c>
    </row>
    <row r="159" spans="1:17" s="15" customFormat="1" ht="15" x14ac:dyDescent="0.2">
      <c r="A159" s="25"/>
      <c r="B159" s="30">
        <v>1011000</v>
      </c>
      <c r="C159" s="21" t="s">
        <v>70</v>
      </c>
      <c r="D159" s="26"/>
      <c r="E159" s="31" t="s">
        <v>71</v>
      </c>
      <c r="F159" s="57">
        <f t="shared" si="25"/>
        <v>-200000</v>
      </c>
      <c r="G159" s="57">
        <f>G160</f>
        <v>-200000</v>
      </c>
      <c r="H159" s="57">
        <f>H160</f>
        <v>0</v>
      </c>
      <c r="I159" s="57">
        <f>I160</f>
        <v>-14416</v>
      </c>
      <c r="J159" s="58">
        <f>J160</f>
        <v>0</v>
      </c>
      <c r="K159" s="57">
        <f t="shared" si="26"/>
        <v>0</v>
      </c>
      <c r="L159" s="58">
        <f>L160</f>
        <v>0</v>
      </c>
      <c r="M159" s="58">
        <f>M160</f>
        <v>0</v>
      </c>
      <c r="N159" s="58">
        <f>N160</f>
        <v>0</v>
      </c>
      <c r="O159" s="58">
        <f>O160</f>
        <v>0</v>
      </c>
      <c r="P159" s="58">
        <f>P160</f>
        <v>0</v>
      </c>
      <c r="Q159" s="57">
        <f t="shared" si="27"/>
        <v>-200000</v>
      </c>
    </row>
    <row r="160" spans="1:17" s="15" customFormat="1" ht="45" x14ac:dyDescent="0.2">
      <c r="A160" s="25"/>
      <c r="B160" s="30">
        <v>1011100</v>
      </c>
      <c r="C160" s="26" t="s">
        <v>310</v>
      </c>
      <c r="D160" s="26" t="s">
        <v>40</v>
      </c>
      <c r="E160" s="27" t="s">
        <v>178</v>
      </c>
      <c r="F160" s="57">
        <f t="shared" si="25"/>
        <v>-200000</v>
      </c>
      <c r="G160" s="58">
        <v>-200000</v>
      </c>
      <c r="H160" s="58"/>
      <c r="I160" s="58">
        <v>-14416</v>
      </c>
      <c r="J160" s="58"/>
      <c r="K160" s="57">
        <f t="shared" si="26"/>
        <v>0</v>
      </c>
      <c r="L160" s="58"/>
      <c r="M160" s="58"/>
      <c r="N160" s="58"/>
      <c r="O160" s="58"/>
      <c r="P160" s="58"/>
      <c r="Q160" s="57">
        <f t="shared" si="27"/>
        <v>-200000</v>
      </c>
    </row>
    <row r="161" spans="1:17" s="15" customFormat="1" ht="14.25" x14ac:dyDescent="0.2">
      <c r="A161" s="25"/>
      <c r="B161" s="30">
        <v>1014000</v>
      </c>
      <c r="C161" s="30">
        <v>4000</v>
      </c>
      <c r="D161" s="21"/>
      <c r="E161" s="50" t="s">
        <v>92</v>
      </c>
      <c r="F161" s="57">
        <f t="shared" si="25"/>
        <v>236950</v>
      </c>
      <c r="G161" s="57">
        <f>G162+G163+G164+G165+G166+G167</f>
        <v>236950</v>
      </c>
      <c r="H161" s="57">
        <f>H162+H163+H164+H165+H166+H167</f>
        <v>0</v>
      </c>
      <c r="I161" s="57">
        <f>I162+I163+I164+I165+I166+I167</f>
        <v>-95000</v>
      </c>
      <c r="J161" s="57">
        <f>J162+J163+J164+J165+J166+J167</f>
        <v>0</v>
      </c>
      <c r="K161" s="57">
        <f t="shared" si="26"/>
        <v>-37000</v>
      </c>
      <c r="L161" s="57">
        <f>L162+L163+L164+L165+L166+L167</f>
        <v>0</v>
      </c>
      <c r="M161" s="57">
        <f>M162+M163+M164+M165+M166+M167</f>
        <v>0</v>
      </c>
      <c r="N161" s="57">
        <f>N162+N163+N164+N165+N166+N167</f>
        <v>0</v>
      </c>
      <c r="O161" s="57">
        <f>O162+O163+O164+O165+O166+O167</f>
        <v>-37000</v>
      </c>
      <c r="P161" s="57">
        <f>P162+P163+P164+P165+P166+P167</f>
        <v>-37000</v>
      </c>
      <c r="Q161" s="57">
        <f t="shared" si="27"/>
        <v>199950</v>
      </c>
    </row>
    <row r="162" spans="1:17" s="15" customFormat="1" ht="15" x14ac:dyDescent="0.2">
      <c r="A162" s="25"/>
      <c r="B162" s="30">
        <v>1014030</v>
      </c>
      <c r="C162" s="28">
        <v>4030</v>
      </c>
      <c r="D162" s="26" t="s">
        <v>93</v>
      </c>
      <c r="E162" s="49" t="s">
        <v>175</v>
      </c>
      <c r="F162" s="57">
        <f t="shared" si="25"/>
        <v>-65000</v>
      </c>
      <c r="G162" s="58">
        <v>-65000</v>
      </c>
      <c r="H162" s="58"/>
      <c r="I162" s="58">
        <v>-65000</v>
      </c>
      <c r="J162" s="58"/>
      <c r="K162" s="57">
        <f t="shared" si="26"/>
        <v>0</v>
      </c>
      <c r="L162" s="58"/>
      <c r="M162" s="58"/>
      <c r="N162" s="58"/>
      <c r="O162" s="58"/>
      <c r="P162" s="58"/>
      <c r="Q162" s="57">
        <f t="shared" si="27"/>
        <v>-65000</v>
      </c>
    </row>
    <row r="163" spans="1:17" s="15" customFormat="1" ht="14.25" customHeight="1" x14ac:dyDescent="0.2">
      <c r="A163" s="25"/>
      <c r="B163" s="30">
        <v>1014040</v>
      </c>
      <c r="C163" s="28">
        <v>4040</v>
      </c>
      <c r="D163" s="26" t="s">
        <v>93</v>
      </c>
      <c r="E163" s="49" t="s">
        <v>176</v>
      </c>
      <c r="F163" s="57">
        <f t="shared" si="25"/>
        <v>291950</v>
      </c>
      <c r="G163" s="58">
        <v>291950</v>
      </c>
      <c r="H163" s="58"/>
      <c r="I163" s="58">
        <v>-30000</v>
      </c>
      <c r="J163" s="58"/>
      <c r="K163" s="57">
        <f t="shared" si="26"/>
        <v>-37000</v>
      </c>
      <c r="L163" s="58"/>
      <c r="M163" s="58"/>
      <c r="N163" s="58"/>
      <c r="O163" s="58">
        <v>-37000</v>
      </c>
      <c r="P163" s="58">
        <v>-37000</v>
      </c>
      <c r="Q163" s="57">
        <f t="shared" si="27"/>
        <v>254950</v>
      </c>
    </row>
    <row r="164" spans="1:17" s="15" customFormat="1" ht="30" hidden="1" x14ac:dyDescent="0.2">
      <c r="A164" s="25"/>
      <c r="B164" s="30">
        <v>1014060</v>
      </c>
      <c r="C164" s="28">
        <v>4060</v>
      </c>
      <c r="D164" s="26" t="s">
        <v>94</v>
      </c>
      <c r="E164" s="49" t="s">
        <v>177</v>
      </c>
      <c r="F164" s="57">
        <f t="shared" si="25"/>
        <v>0</v>
      </c>
      <c r="G164" s="58"/>
      <c r="H164" s="58"/>
      <c r="I164" s="58"/>
      <c r="J164" s="58"/>
      <c r="K164" s="57">
        <f t="shared" si="26"/>
        <v>0</v>
      </c>
      <c r="L164" s="58"/>
      <c r="M164" s="58"/>
      <c r="N164" s="58"/>
      <c r="O164" s="58"/>
      <c r="P164" s="58"/>
      <c r="Q164" s="57">
        <f t="shared" si="27"/>
        <v>0</v>
      </c>
    </row>
    <row r="165" spans="1:17" s="15" customFormat="1" ht="15" x14ac:dyDescent="0.2">
      <c r="A165" s="25"/>
      <c r="B165" s="30">
        <v>1014070</v>
      </c>
      <c r="C165" s="28">
        <v>4070</v>
      </c>
      <c r="D165" s="26" t="s">
        <v>95</v>
      </c>
      <c r="E165" s="49" t="s">
        <v>179</v>
      </c>
      <c r="F165" s="57">
        <f t="shared" si="25"/>
        <v>10000</v>
      </c>
      <c r="G165" s="58">
        <v>10000</v>
      </c>
      <c r="H165" s="58"/>
      <c r="I165" s="58"/>
      <c r="J165" s="58"/>
      <c r="K165" s="57">
        <f t="shared" si="26"/>
        <v>0</v>
      </c>
      <c r="L165" s="58"/>
      <c r="M165" s="58"/>
      <c r="N165" s="58"/>
      <c r="O165" s="58"/>
      <c r="P165" s="58"/>
      <c r="Q165" s="57">
        <f t="shared" si="27"/>
        <v>10000</v>
      </c>
    </row>
    <row r="166" spans="1:17" s="15" customFormat="1" ht="15" hidden="1" x14ac:dyDescent="0.2">
      <c r="A166" s="25"/>
      <c r="B166" s="30"/>
      <c r="C166" s="30"/>
      <c r="D166" s="26"/>
      <c r="E166" s="49"/>
      <c r="F166" s="57">
        <f t="shared" si="25"/>
        <v>0</v>
      </c>
      <c r="G166" s="58"/>
      <c r="H166" s="58"/>
      <c r="I166" s="58"/>
      <c r="J166" s="58"/>
      <c r="K166" s="57">
        <f t="shared" si="26"/>
        <v>0</v>
      </c>
      <c r="L166" s="58"/>
      <c r="M166" s="58"/>
      <c r="N166" s="58"/>
      <c r="O166" s="58"/>
      <c r="P166" s="58"/>
      <c r="Q166" s="57">
        <f t="shared" si="27"/>
        <v>0</v>
      </c>
    </row>
    <row r="167" spans="1:17" s="15" customFormat="1" ht="14.25" hidden="1" x14ac:dyDescent="0.2">
      <c r="A167" s="25"/>
      <c r="B167" s="30">
        <v>1014080</v>
      </c>
      <c r="C167" s="30">
        <v>4080</v>
      </c>
      <c r="D167" s="21" t="s">
        <v>96</v>
      </c>
      <c r="E167" s="50" t="s">
        <v>180</v>
      </c>
      <c r="F167" s="57">
        <f t="shared" si="25"/>
        <v>0</v>
      </c>
      <c r="G167" s="57">
        <f>G168</f>
        <v>0</v>
      </c>
      <c r="H167" s="57">
        <f>H168</f>
        <v>0</v>
      </c>
      <c r="I167" s="57"/>
      <c r="J167" s="58"/>
      <c r="K167" s="57">
        <f t="shared" si="26"/>
        <v>0</v>
      </c>
      <c r="L167" s="58"/>
      <c r="M167" s="58"/>
      <c r="N167" s="58"/>
      <c r="O167" s="58"/>
      <c r="P167" s="58"/>
      <c r="Q167" s="57">
        <f t="shared" si="27"/>
        <v>0</v>
      </c>
    </row>
    <row r="168" spans="1:17" s="15" customFormat="1" ht="30" hidden="1" x14ac:dyDescent="0.2">
      <c r="A168" s="25"/>
      <c r="B168" s="30">
        <v>1014081</v>
      </c>
      <c r="C168" s="28">
        <v>4081</v>
      </c>
      <c r="D168" s="26" t="s">
        <v>96</v>
      </c>
      <c r="E168" s="27" t="s">
        <v>361</v>
      </c>
      <c r="F168" s="57">
        <f t="shared" si="25"/>
        <v>0</v>
      </c>
      <c r="G168" s="58"/>
      <c r="H168" s="58"/>
      <c r="I168" s="58"/>
      <c r="J168" s="58"/>
      <c r="K168" s="57"/>
      <c r="L168" s="58"/>
      <c r="M168" s="58"/>
      <c r="N168" s="58"/>
      <c r="O168" s="58"/>
      <c r="P168" s="58"/>
      <c r="Q168" s="57">
        <f t="shared" si="27"/>
        <v>0</v>
      </c>
    </row>
    <row r="169" spans="1:17" s="15" customFormat="1" ht="14.25" hidden="1" x14ac:dyDescent="0.2">
      <c r="A169" s="25"/>
      <c r="B169" s="21" t="s">
        <v>388</v>
      </c>
      <c r="C169" s="30">
        <v>7000</v>
      </c>
      <c r="D169" s="21"/>
      <c r="E169" s="31" t="s">
        <v>183</v>
      </c>
      <c r="F169" s="57">
        <f>G169+J169</f>
        <v>0</v>
      </c>
      <c r="G169" s="58">
        <f>G170+G173</f>
        <v>0</v>
      </c>
      <c r="H169" s="58">
        <f t="shared" ref="H169:J169" si="30">H170</f>
        <v>0</v>
      </c>
      <c r="I169" s="58">
        <f t="shared" si="30"/>
        <v>0</v>
      </c>
      <c r="J169" s="58">
        <f t="shared" si="30"/>
        <v>0</v>
      </c>
      <c r="K169" s="57">
        <f t="shared" si="26"/>
        <v>0</v>
      </c>
      <c r="L169" s="58">
        <f>L170</f>
        <v>0</v>
      </c>
      <c r="M169" s="58">
        <f t="shared" ref="M169:P170" si="31">M170</f>
        <v>0</v>
      </c>
      <c r="N169" s="58">
        <f t="shared" si="31"/>
        <v>0</v>
      </c>
      <c r="O169" s="58">
        <f t="shared" si="31"/>
        <v>0</v>
      </c>
      <c r="P169" s="58">
        <f t="shared" si="31"/>
        <v>0</v>
      </c>
      <c r="Q169" s="57">
        <f t="shared" si="27"/>
        <v>0</v>
      </c>
    </row>
    <row r="170" spans="1:17" s="15" customFormat="1" ht="14.25" hidden="1" x14ac:dyDescent="0.2">
      <c r="A170" s="25"/>
      <c r="B170" s="21" t="s">
        <v>387</v>
      </c>
      <c r="C170" s="21" t="s">
        <v>127</v>
      </c>
      <c r="D170" s="21"/>
      <c r="E170" s="22" t="s">
        <v>158</v>
      </c>
      <c r="F170" s="57">
        <f t="shared" si="25"/>
        <v>0</v>
      </c>
      <c r="G170" s="58"/>
      <c r="H170" s="58"/>
      <c r="I170" s="58"/>
      <c r="J170" s="58"/>
      <c r="K170" s="57">
        <f t="shared" si="26"/>
        <v>0</v>
      </c>
      <c r="L170" s="58">
        <f>L171</f>
        <v>0</v>
      </c>
      <c r="M170" s="58">
        <f t="shared" si="31"/>
        <v>0</v>
      </c>
      <c r="N170" s="58">
        <f t="shared" si="31"/>
        <v>0</v>
      </c>
      <c r="O170" s="58">
        <f t="shared" si="31"/>
        <v>0</v>
      </c>
      <c r="P170" s="58">
        <f t="shared" si="31"/>
        <v>0</v>
      </c>
      <c r="Q170" s="57">
        <f t="shared" si="27"/>
        <v>0</v>
      </c>
    </row>
    <row r="171" spans="1:17" s="15" customFormat="1" ht="15" hidden="1" x14ac:dyDescent="0.2">
      <c r="A171" s="25"/>
      <c r="B171" s="21" t="s">
        <v>379</v>
      </c>
      <c r="C171" s="30">
        <v>7360</v>
      </c>
      <c r="D171" s="26"/>
      <c r="E171" s="31" t="s">
        <v>375</v>
      </c>
      <c r="F171" s="57">
        <f t="shared" si="25"/>
        <v>0</v>
      </c>
      <c r="G171" s="58">
        <f>G172</f>
        <v>0</v>
      </c>
      <c r="H171" s="58">
        <f t="shared" ref="H171:I171" si="32">H172</f>
        <v>0</v>
      </c>
      <c r="I171" s="58">
        <f t="shared" si="32"/>
        <v>0</v>
      </c>
      <c r="J171" s="58"/>
      <c r="K171" s="57">
        <f t="shared" si="26"/>
        <v>0</v>
      </c>
      <c r="L171" s="58">
        <f>L172</f>
        <v>0</v>
      </c>
      <c r="M171" s="58">
        <f t="shared" ref="M171:P171" si="33">M172</f>
        <v>0</v>
      </c>
      <c r="N171" s="58">
        <f t="shared" si="33"/>
        <v>0</v>
      </c>
      <c r="O171" s="58">
        <f t="shared" si="33"/>
        <v>0</v>
      </c>
      <c r="P171" s="58">
        <f t="shared" si="33"/>
        <v>0</v>
      </c>
      <c r="Q171" s="57">
        <f t="shared" si="27"/>
        <v>0</v>
      </c>
    </row>
    <row r="172" spans="1:17" s="15" customFormat="1" ht="43.5" hidden="1" customHeight="1" x14ac:dyDescent="0.2">
      <c r="A172" s="25"/>
      <c r="B172" s="26" t="s">
        <v>380</v>
      </c>
      <c r="C172" s="28">
        <v>7363</v>
      </c>
      <c r="D172" s="26" t="s">
        <v>33</v>
      </c>
      <c r="E172" s="27" t="s">
        <v>376</v>
      </c>
      <c r="F172" s="57">
        <f t="shared" si="25"/>
        <v>0</v>
      </c>
      <c r="G172" s="58"/>
      <c r="H172" s="58"/>
      <c r="I172" s="58"/>
      <c r="J172" s="58"/>
      <c r="K172" s="57">
        <f t="shared" si="26"/>
        <v>0</v>
      </c>
      <c r="L172" s="58"/>
      <c r="M172" s="58"/>
      <c r="N172" s="58"/>
      <c r="O172" s="58"/>
      <c r="P172" s="58"/>
      <c r="Q172" s="57">
        <f t="shared" si="27"/>
        <v>0</v>
      </c>
    </row>
    <row r="173" spans="1:17" s="15" customFormat="1" ht="14.25" hidden="1" x14ac:dyDescent="0.2">
      <c r="A173" s="25"/>
      <c r="B173" s="21"/>
      <c r="C173" s="30"/>
      <c r="D173" s="21"/>
      <c r="E173" s="31"/>
      <c r="F173" s="57">
        <f>F174</f>
        <v>0</v>
      </c>
      <c r="G173" s="58">
        <f>G174</f>
        <v>0</v>
      </c>
      <c r="H173" s="58"/>
      <c r="I173" s="58"/>
      <c r="J173" s="58"/>
      <c r="K173" s="57"/>
      <c r="L173" s="58"/>
      <c r="M173" s="58"/>
      <c r="N173" s="58"/>
      <c r="O173" s="58"/>
      <c r="P173" s="58"/>
      <c r="Q173" s="57">
        <f t="shared" si="27"/>
        <v>0</v>
      </c>
    </row>
    <row r="174" spans="1:17" s="15" customFormat="1" ht="15" hidden="1" x14ac:dyDescent="0.2">
      <c r="A174" s="25"/>
      <c r="B174" s="21"/>
      <c r="C174" s="28"/>
      <c r="D174" s="26"/>
      <c r="E174" s="27"/>
      <c r="F174" s="57">
        <f>G174</f>
        <v>0</v>
      </c>
      <c r="G174" s="58"/>
      <c r="H174" s="58"/>
      <c r="I174" s="58"/>
      <c r="J174" s="58"/>
      <c r="K174" s="57"/>
      <c r="L174" s="58"/>
      <c r="M174" s="58"/>
      <c r="N174" s="58"/>
      <c r="O174" s="58"/>
      <c r="P174" s="58"/>
      <c r="Q174" s="57">
        <f t="shared" si="27"/>
        <v>0</v>
      </c>
    </row>
    <row r="175" spans="1:17" s="15" customFormat="1" ht="42.75" x14ac:dyDescent="0.2">
      <c r="A175" s="25"/>
      <c r="B175" s="30">
        <v>120000</v>
      </c>
      <c r="C175" s="30"/>
      <c r="D175" s="26"/>
      <c r="E175" s="51" t="s">
        <v>146</v>
      </c>
      <c r="F175" s="57">
        <f t="shared" si="25"/>
        <v>-672160.6</v>
      </c>
      <c r="G175" s="57">
        <f>G176</f>
        <v>-672160.6</v>
      </c>
      <c r="H175" s="57">
        <f>H176</f>
        <v>0</v>
      </c>
      <c r="I175" s="57">
        <f>I176</f>
        <v>-1028692.6</v>
      </c>
      <c r="J175" s="57">
        <f>J176</f>
        <v>0</v>
      </c>
      <c r="K175" s="57">
        <f t="shared" si="26"/>
        <v>690776</v>
      </c>
      <c r="L175" s="57">
        <f>L176</f>
        <v>0</v>
      </c>
      <c r="M175" s="57">
        <f>M176</f>
        <v>0</v>
      </c>
      <c r="N175" s="57">
        <f>N176</f>
        <v>0</v>
      </c>
      <c r="O175" s="57">
        <f>O176</f>
        <v>690776</v>
      </c>
      <c r="P175" s="57">
        <f>P176</f>
        <v>690776</v>
      </c>
      <c r="Q175" s="57">
        <f t="shared" si="27"/>
        <v>18615.400000000023</v>
      </c>
    </row>
    <row r="176" spans="1:17" s="15" customFormat="1" ht="42.75" x14ac:dyDescent="0.2">
      <c r="A176" s="25"/>
      <c r="B176" s="30">
        <v>1210000</v>
      </c>
      <c r="C176" s="30"/>
      <c r="D176" s="26"/>
      <c r="E176" s="52" t="s">
        <v>147</v>
      </c>
      <c r="F176" s="57">
        <f t="shared" si="25"/>
        <v>-672160.6</v>
      </c>
      <c r="G176" s="57">
        <f>G177+G185+G214+G217+G182+G180+G206</f>
        <v>-672160.6</v>
      </c>
      <c r="H176" s="57">
        <f t="shared" ref="H176:J176" si="34">H177+H185+H214+H217+H182+H180</f>
        <v>0</v>
      </c>
      <c r="I176" s="57">
        <f t="shared" si="34"/>
        <v>-1028692.6</v>
      </c>
      <c r="J176" s="57">
        <f t="shared" si="34"/>
        <v>0</v>
      </c>
      <c r="K176" s="57">
        <f t="shared" si="26"/>
        <v>690776</v>
      </c>
      <c r="L176" s="58">
        <f>L177+L182+L185+L206+L216</f>
        <v>0</v>
      </c>
      <c r="M176" s="58">
        <f>M177+M182+M185+M206+M216</f>
        <v>0</v>
      </c>
      <c r="N176" s="58">
        <f>N177+N182+N185+N206+N216</f>
        <v>0</v>
      </c>
      <c r="O176" s="58">
        <f>O177+O182+O185+O206+O216</f>
        <v>690776</v>
      </c>
      <c r="P176" s="58">
        <f>P177+P182+P185+P206+P216</f>
        <v>690776</v>
      </c>
      <c r="Q176" s="57">
        <f t="shared" si="27"/>
        <v>18615.400000000023</v>
      </c>
    </row>
    <row r="177" spans="1:17" s="15" customFormat="1" ht="14.25" hidden="1" x14ac:dyDescent="0.2">
      <c r="A177" s="25"/>
      <c r="B177" s="21" t="s">
        <v>284</v>
      </c>
      <c r="C177" s="21" t="s">
        <v>66</v>
      </c>
      <c r="D177" s="21"/>
      <c r="E177" s="50" t="s">
        <v>59</v>
      </c>
      <c r="F177" s="57">
        <f t="shared" si="25"/>
        <v>0</v>
      </c>
      <c r="G177" s="57">
        <f>G178</f>
        <v>0</v>
      </c>
      <c r="H177" s="57">
        <f>H178</f>
        <v>0</v>
      </c>
      <c r="I177" s="57">
        <f>I178</f>
        <v>0</v>
      </c>
      <c r="J177" s="58">
        <f>J178</f>
        <v>0</v>
      </c>
      <c r="K177" s="57">
        <f t="shared" si="26"/>
        <v>0</v>
      </c>
      <c r="L177" s="58">
        <f>L178+L179</f>
        <v>0</v>
      </c>
      <c r="M177" s="58">
        <f>M178+M179</f>
        <v>0</v>
      </c>
      <c r="N177" s="58">
        <f>N178+N179</f>
        <v>0</v>
      </c>
      <c r="O177" s="58">
        <f>O178+O179</f>
        <v>0</v>
      </c>
      <c r="P177" s="58">
        <f>P178+P179</f>
        <v>0</v>
      </c>
      <c r="Q177" s="57">
        <f t="shared" si="27"/>
        <v>0</v>
      </c>
    </row>
    <row r="178" spans="1:17" s="15" customFormat="1" ht="30" hidden="1" x14ac:dyDescent="0.2">
      <c r="A178" s="25"/>
      <c r="B178" s="30">
        <v>1210160</v>
      </c>
      <c r="C178" s="26" t="s">
        <v>151</v>
      </c>
      <c r="D178" s="26" t="s">
        <v>16</v>
      </c>
      <c r="E178" s="27" t="s">
        <v>152</v>
      </c>
      <c r="F178" s="57">
        <f t="shared" si="25"/>
        <v>0</v>
      </c>
      <c r="G178" s="57"/>
      <c r="H178" s="57"/>
      <c r="I178" s="57"/>
      <c r="J178" s="58"/>
      <c r="K178" s="57">
        <f t="shared" si="26"/>
        <v>0</v>
      </c>
      <c r="L178" s="58"/>
      <c r="M178" s="58"/>
      <c r="N178" s="58"/>
      <c r="O178" s="58"/>
      <c r="P178" s="58"/>
      <c r="Q178" s="57">
        <f t="shared" si="27"/>
        <v>0</v>
      </c>
    </row>
    <row r="179" spans="1:17" s="15" customFormat="1" ht="30" hidden="1" x14ac:dyDescent="0.2">
      <c r="A179" s="25"/>
      <c r="B179" s="30">
        <v>1210180</v>
      </c>
      <c r="C179" s="26" t="s">
        <v>171</v>
      </c>
      <c r="D179" s="26" t="s">
        <v>16</v>
      </c>
      <c r="E179" s="27" t="s">
        <v>152</v>
      </c>
      <c r="F179" s="57">
        <f t="shared" si="25"/>
        <v>0</v>
      </c>
      <c r="G179" s="57"/>
      <c r="H179" s="57"/>
      <c r="I179" s="57"/>
      <c r="J179" s="58"/>
      <c r="K179" s="57">
        <f t="shared" si="26"/>
        <v>0</v>
      </c>
      <c r="L179" s="58"/>
      <c r="M179" s="58"/>
      <c r="N179" s="58"/>
      <c r="O179" s="58"/>
      <c r="P179" s="58"/>
      <c r="Q179" s="57">
        <f t="shared" si="27"/>
        <v>0</v>
      </c>
    </row>
    <row r="180" spans="1:17" s="15" customFormat="1" ht="15" hidden="1" x14ac:dyDescent="0.2">
      <c r="A180" s="25"/>
      <c r="B180" s="30">
        <v>1213000</v>
      </c>
      <c r="C180" s="21" t="s">
        <v>72</v>
      </c>
      <c r="D180" s="26"/>
      <c r="E180" s="31" t="s">
        <v>60</v>
      </c>
      <c r="F180" s="57">
        <f t="shared" si="25"/>
        <v>0</v>
      </c>
      <c r="G180" s="57">
        <f>G181</f>
        <v>0</v>
      </c>
      <c r="H180" s="57">
        <f t="shared" ref="H180:I180" si="35">H181</f>
        <v>0</v>
      </c>
      <c r="I180" s="57">
        <f t="shared" si="35"/>
        <v>0</v>
      </c>
      <c r="J180" s="58"/>
      <c r="K180" s="57">
        <f t="shared" si="26"/>
        <v>0</v>
      </c>
      <c r="L180" s="58">
        <f>L181</f>
        <v>0</v>
      </c>
      <c r="M180" s="58">
        <f t="shared" ref="M180:P180" si="36">M181</f>
        <v>0</v>
      </c>
      <c r="N180" s="58">
        <f t="shared" si="36"/>
        <v>0</v>
      </c>
      <c r="O180" s="58">
        <f t="shared" si="36"/>
        <v>0</v>
      </c>
      <c r="P180" s="58">
        <f t="shared" si="36"/>
        <v>0</v>
      </c>
      <c r="Q180" s="57">
        <f t="shared" si="27"/>
        <v>0</v>
      </c>
    </row>
    <row r="181" spans="1:17" s="15" customFormat="1" ht="15" hidden="1" x14ac:dyDescent="0.2">
      <c r="A181" s="25"/>
      <c r="B181" s="30">
        <v>1213210</v>
      </c>
      <c r="C181" s="26" t="s">
        <v>381</v>
      </c>
      <c r="D181" s="26" t="s">
        <v>143</v>
      </c>
      <c r="E181" s="27" t="s">
        <v>142</v>
      </c>
      <c r="F181" s="57">
        <f t="shared" si="25"/>
        <v>0</v>
      </c>
      <c r="G181" s="57"/>
      <c r="H181" s="57"/>
      <c r="I181" s="57"/>
      <c r="J181" s="58"/>
      <c r="K181" s="57">
        <f t="shared" si="26"/>
        <v>0</v>
      </c>
      <c r="L181" s="58"/>
      <c r="M181" s="58"/>
      <c r="N181" s="58"/>
      <c r="O181" s="58"/>
      <c r="P181" s="58"/>
      <c r="Q181" s="57">
        <f t="shared" si="27"/>
        <v>0</v>
      </c>
    </row>
    <row r="182" spans="1:17" s="15" customFormat="1" ht="14.25" x14ac:dyDescent="0.2">
      <c r="A182" s="25"/>
      <c r="B182" s="30">
        <v>1214000</v>
      </c>
      <c r="C182" s="30">
        <v>4000</v>
      </c>
      <c r="D182" s="21"/>
      <c r="E182" s="50" t="s">
        <v>92</v>
      </c>
      <c r="F182" s="57">
        <f t="shared" si="25"/>
        <v>35252</v>
      </c>
      <c r="G182" s="57">
        <f>G183</f>
        <v>35252</v>
      </c>
      <c r="H182" s="57">
        <f>H183</f>
        <v>0</v>
      </c>
      <c r="I182" s="23">
        <f>I183</f>
        <v>0</v>
      </c>
      <c r="J182" s="23">
        <f>J183</f>
        <v>0</v>
      </c>
      <c r="K182" s="57">
        <f t="shared" si="26"/>
        <v>0</v>
      </c>
      <c r="L182" s="58"/>
      <c r="M182" s="58"/>
      <c r="N182" s="58"/>
      <c r="O182" s="58"/>
      <c r="P182" s="58"/>
      <c r="Q182" s="57">
        <f t="shared" si="27"/>
        <v>35252</v>
      </c>
    </row>
    <row r="183" spans="1:17" s="15" customFormat="1" ht="14.25" x14ac:dyDescent="0.2">
      <c r="A183" s="25"/>
      <c r="B183" s="30">
        <v>1214080</v>
      </c>
      <c r="C183" s="30">
        <v>4080</v>
      </c>
      <c r="D183" s="21" t="s">
        <v>96</v>
      </c>
      <c r="E183" s="50" t="s">
        <v>180</v>
      </c>
      <c r="F183" s="57">
        <f t="shared" si="25"/>
        <v>35252</v>
      </c>
      <c r="G183" s="57">
        <f>G184</f>
        <v>35252</v>
      </c>
      <c r="H183" s="58"/>
      <c r="I183" s="58"/>
      <c r="J183" s="58"/>
      <c r="K183" s="57">
        <f t="shared" si="26"/>
        <v>0</v>
      </c>
      <c r="L183" s="58"/>
      <c r="M183" s="58"/>
      <c r="N183" s="58"/>
      <c r="O183" s="58"/>
      <c r="P183" s="58"/>
      <c r="Q183" s="57">
        <f t="shared" si="27"/>
        <v>35252</v>
      </c>
    </row>
    <row r="184" spans="1:17" s="15" customFormat="1" ht="15" x14ac:dyDescent="0.2">
      <c r="A184" s="25"/>
      <c r="B184" s="30">
        <v>1214082</v>
      </c>
      <c r="C184" s="30">
        <v>4082</v>
      </c>
      <c r="D184" s="26" t="s">
        <v>96</v>
      </c>
      <c r="E184" s="49" t="s">
        <v>365</v>
      </c>
      <c r="F184" s="57">
        <f t="shared" si="25"/>
        <v>35252</v>
      </c>
      <c r="G184" s="58">
        <v>35252</v>
      </c>
      <c r="H184" s="58"/>
      <c r="I184" s="58"/>
      <c r="J184" s="58"/>
      <c r="K184" s="57">
        <f t="shared" si="26"/>
        <v>0</v>
      </c>
      <c r="L184" s="58"/>
      <c r="M184" s="58"/>
      <c r="N184" s="58"/>
      <c r="O184" s="58"/>
      <c r="P184" s="58"/>
      <c r="Q184" s="57">
        <f t="shared" si="27"/>
        <v>35252</v>
      </c>
    </row>
    <row r="185" spans="1:17" s="15" customFormat="1" ht="15" x14ac:dyDescent="0.2">
      <c r="A185" s="25"/>
      <c r="B185" s="30">
        <v>1216000</v>
      </c>
      <c r="C185" s="21" t="s">
        <v>103</v>
      </c>
      <c r="D185" s="26"/>
      <c r="E185" s="50" t="s">
        <v>104</v>
      </c>
      <c r="F185" s="57">
        <f t="shared" si="25"/>
        <v>-910692.6</v>
      </c>
      <c r="G185" s="57">
        <f>G192+G198+G199+G200+G201</f>
        <v>-910692.6</v>
      </c>
      <c r="H185" s="58">
        <f t="shared" ref="H185:J185" si="37">H192+H198+H199+H200+H201</f>
        <v>0</v>
      </c>
      <c r="I185" s="58">
        <f t="shared" si="37"/>
        <v>-1028692.6</v>
      </c>
      <c r="J185" s="58">
        <f t="shared" si="37"/>
        <v>0</v>
      </c>
      <c r="K185" s="57">
        <f t="shared" si="26"/>
        <v>538000</v>
      </c>
      <c r="L185" s="58">
        <f t="shared" ref="L185:O185" si="38">L192+L198+L199+L200+L201</f>
        <v>0</v>
      </c>
      <c r="M185" s="58">
        <f t="shared" si="38"/>
        <v>0</v>
      </c>
      <c r="N185" s="58">
        <f t="shared" si="38"/>
        <v>0</v>
      </c>
      <c r="O185" s="58">
        <f t="shared" si="38"/>
        <v>538000</v>
      </c>
      <c r="P185" s="58">
        <f>P192+P198+P199+P200+P201</f>
        <v>538000</v>
      </c>
      <c r="Q185" s="57">
        <f t="shared" si="27"/>
        <v>-372692.6</v>
      </c>
    </row>
    <row r="186" spans="1:17" s="15" customFormat="1" ht="15" hidden="1" x14ac:dyDescent="0.2">
      <c r="A186" s="25"/>
      <c r="B186" s="30">
        <v>4016020</v>
      </c>
      <c r="C186" s="26" t="s">
        <v>105</v>
      </c>
      <c r="D186" s="26"/>
      <c r="E186" s="50" t="s">
        <v>106</v>
      </c>
      <c r="F186" s="57">
        <f t="shared" si="25"/>
        <v>0</v>
      </c>
      <c r="G186" s="58">
        <f>G187+G188</f>
        <v>0</v>
      </c>
      <c r="H186" s="58">
        <f>H187+H188</f>
        <v>0</v>
      </c>
      <c r="I186" s="58">
        <f>I187+I188</f>
        <v>0</v>
      </c>
      <c r="J186" s="58">
        <f>J187+J188</f>
        <v>0</v>
      </c>
      <c r="K186" s="57">
        <f t="shared" si="26"/>
        <v>0</v>
      </c>
      <c r="L186" s="58">
        <f>L187+L188</f>
        <v>0</v>
      </c>
      <c r="M186" s="58">
        <f>M187+M188</f>
        <v>0</v>
      </c>
      <c r="N186" s="58">
        <f>N187+N188</f>
        <v>0</v>
      </c>
      <c r="O186" s="58">
        <f>O187+O188</f>
        <v>0</v>
      </c>
      <c r="P186" s="58">
        <f>P187+P188</f>
        <v>0</v>
      </c>
      <c r="Q186" s="57">
        <f t="shared" si="27"/>
        <v>0</v>
      </c>
    </row>
    <row r="187" spans="1:17" s="15" customFormat="1" ht="15" hidden="1" x14ac:dyDescent="0.2">
      <c r="A187" s="25"/>
      <c r="B187" s="30">
        <v>4016021</v>
      </c>
      <c r="C187" s="26" t="s">
        <v>107</v>
      </c>
      <c r="D187" s="26" t="s">
        <v>108</v>
      </c>
      <c r="E187" s="49" t="s">
        <v>109</v>
      </c>
      <c r="F187" s="57">
        <f t="shared" si="25"/>
        <v>0</v>
      </c>
      <c r="G187" s="58"/>
      <c r="H187" s="58"/>
      <c r="I187" s="58"/>
      <c r="J187" s="58"/>
      <c r="K187" s="57">
        <f t="shared" si="26"/>
        <v>0</v>
      </c>
      <c r="L187" s="58"/>
      <c r="M187" s="58"/>
      <c r="N187" s="58"/>
      <c r="O187" s="58"/>
      <c r="P187" s="58"/>
      <c r="Q187" s="57">
        <f t="shared" si="27"/>
        <v>0</v>
      </c>
    </row>
    <row r="188" spans="1:17" s="15" customFormat="1" ht="30" hidden="1" x14ac:dyDescent="0.2">
      <c r="A188" s="25"/>
      <c r="B188" s="30">
        <v>4016022</v>
      </c>
      <c r="C188" s="26" t="s">
        <v>110</v>
      </c>
      <c r="D188" s="26" t="s">
        <v>108</v>
      </c>
      <c r="E188" s="49" t="s">
        <v>111</v>
      </c>
      <c r="F188" s="57">
        <f t="shared" si="25"/>
        <v>0</v>
      </c>
      <c r="G188" s="58"/>
      <c r="H188" s="58"/>
      <c r="I188" s="58"/>
      <c r="J188" s="58"/>
      <c r="K188" s="57">
        <f t="shared" si="26"/>
        <v>0</v>
      </c>
      <c r="L188" s="58"/>
      <c r="M188" s="58"/>
      <c r="N188" s="58"/>
      <c r="O188" s="58"/>
      <c r="P188" s="58"/>
      <c r="Q188" s="57">
        <f t="shared" si="27"/>
        <v>0</v>
      </c>
    </row>
    <row r="189" spans="1:17" s="15" customFormat="1" ht="15" hidden="1" x14ac:dyDescent="0.2">
      <c r="A189" s="25"/>
      <c r="B189" s="30">
        <v>4016030</v>
      </c>
      <c r="C189" s="26" t="s">
        <v>112</v>
      </c>
      <c r="D189" s="26" t="s">
        <v>108</v>
      </c>
      <c r="E189" s="49" t="s">
        <v>113</v>
      </c>
      <c r="F189" s="57">
        <f t="shared" si="25"/>
        <v>0</v>
      </c>
      <c r="G189" s="58"/>
      <c r="H189" s="58"/>
      <c r="I189" s="58"/>
      <c r="J189" s="58"/>
      <c r="K189" s="57">
        <f t="shared" si="26"/>
        <v>0</v>
      </c>
      <c r="L189" s="58"/>
      <c r="M189" s="58"/>
      <c r="N189" s="58"/>
      <c r="O189" s="58"/>
      <c r="P189" s="58"/>
      <c r="Q189" s="57">
        <f t="shared" si="27"/>
        <v>0</v>
      </c>
    </row>
    <row r="190" spans="1:17" s="15" customFormat="1" ht="15" hidden="1" x14ac:dyDescent="0.2">
      <c r="A190" s="25"/>
      <c r="B190" s="30">
        <v>4016050</v>
      </c>
      <c r="C190" s="26" t="s">
        <v>114</v>
      </c>
      <c r="D190" s="26"/>
      <c r="E190" s="50" t="s">
        <v>115</v>
      </c>
      <c r="F190" s="57">
        <f t="shared" si="25"/>
        <v>0</v>
      </c>
      <c r="G190" s="58">
        <f>G191</f>
        <v>0</v>
      </c>
      <c r="H190" s="58">
        <f>H191</f>
        <v>0</v>
      </c>
      <c r="I190" s="58">
        <f>I191</f>
        <v>0</v>
      </c>
      <c r="J190" s="58">
        <f>J191</f>
        <v>0</v>
      </c>
      <c r="K190" s="57">
        <f t="shared" si="26"/>
        <v>0</v>
      </c>
      <c r="L190" s="58">
        <f>L191</f>
        <v>0</v>
      </c>
      <c r="M190" s="58">
        <f>M191</f>
        <v>0</v>
      </c>
      <c r="N190" s="58">
        <f>N191</f>
        <v>0</v>
      </c>
      <c r="O190" s="58">
        <f>O191</f>
        <v>0</v>
      </c>
      <c r="P190" s="58">
        <f>P191</f>
        <v>0</v>
      </c>
      <c r="Q190" s="57">
        <f t="shared" si="27"/>
        <v>0</v>
      </c>
    </row>
    <row r="191" spans="1:17" s="15" customFormat="1" ht="30" hidden="1" x14ac:dyDescent="0.2">
      <c r="A191" s="25"/>
      <c r="B191" s="30">
        <v>4016052</v>
      </c>
      <c r="C191" s="26" t="s">
        <v>116</v>
      </c>
      <c r="D191" s="26" t="s">
        <v>117</v>
      </c>
      <c r="E191" s="49" t="s">
        <v>118</v>
      </c>
      <c r="F191" s="57">
        <f t="shared" si="25"/>
        <v>0</v>
      </c>
      <c r="G191" s="58"/>
      <c r="H191" s="58"/>
      <c r="I191" s="58"/>
      <c r="J191" s="58"/>
      <c r="K191" s="57">
        <f t="shared" si="26"/>
        <v>0</v>
      </c>
      <c r="L191" s="58"/>
      <c r="M191" s="58"/>
      <c r="N191" s="58"/>
      <c r="O191" s="58"/>
      <c r="P191" s="58"/>
      <c r="Q191" s="57">
        <f t="shared" si="27"/>
        <v>0</v>
      </c>
    </row>
    <row r="192" spans="1:17" s="15" customFormat="1" ht="27.75" customHeight="1" x14ac:dyDescent="0.2">
      <c r="A192" s="25"/>
      <c r="B192" s="30">
        <v>1216010</v>
      </c>
      <c r="C192" s="21" t="s">
        <v>333</v>
      </c>
      <c r="D192" s="21"/>
      <c r="E192" s="50" t="s">
        <v>334</v>
      </c>
      <c r="F192" s="57">
        <f t="shared" si="25"/>
        <v>0</v>
      </c>
      <c r="G192" s="58">
        <f>G195+G196+G197</f>
        <v>0</v>
      </c>
      <c r="H192" s="58">
        <f t="shared" ref="H192:J192" si="39">H193</f>
        <v>0</v>
      </c>
      <c r="I192" s="58">
        <f t="shared" si="39"/>
        <v>0</v>
      </c>
      <c r="J192" s="58">
        <f t="shared" si="39"/>
        <v>0</v>
      </c>
      <c r="K192" s="57">
        <f t="shared" si="26"/>
        <v>180000</v>
      </c>
      <c r="L192" s="58">
        <f>L193+L195+L196+L197+L194</f>
        <v>0</v>
      </c>
      <c r="M192" s="58">
        <f t="shared" ref="M192:P192" si="40">M193+M195+M196+M197+M194</f>
        <v>0</v>
      </c>
      <c r="N192" s="58">
        <f t="shared" si="40"/>
        <v>0</v>
      </c>
      <c r="O192" s="58">
        <f t="shared" si="40"/>
        <v>180000</v>
      </c>
      <c r="P192" s="58">
        <f t="shared" si="40"/>
        <v>180000</v>
      </c>
      <c r="Q192" s="57">
        <f t="shared" si="27"/>
        <v>180000</v>
      </c>
    </row>
    <row r="193" spans="1:17" s="15" customFormat="1" ht="15" hidden="1" x14ac:dyDescent="0.2">
      <c r="A193" s="25"/>
      <c r="B193" s="30">
        <v>1216011</v>
      </c>
      <c r="C193" s="26" t="s">
        <v>315</v>
      </c>
      <c r="D193" s="26" t="s">
        <v>117</v>
      </c>
      <c r="E193" s="49" t="s">
        <v>316</v>
      </c>
      <c r="F193" s="57">
        <f t="shared" si="25"/>
        <v>0</v>
      </c>
      <c r="G193" s="58"/>
      <c r="H193" s="58"/>
      <c r="I193" s="58"/>
      <c r="J193" s="58"/>
      <c r="K193" s="57">
        <f t="shared" si="26"/>
        <v>0</v>
      </c>
      <c r="L193" s="58"/>
      <c r="M193" s="58"/>
      <c r="N193" s="58"/>
      <c r="O193" s="58"/>
      <c r="P193" s="58"/>
      <c r="Q193" s="57">
        <f t="shared" si="27"/>
        <v>0</v>
      </c>
    </row>
    <row r="194" spans="1:17" s="15" customFormat="1" ht="30" hidden="1" x14ac:dyDescent="0.2">
      <c r="A194" s="25"/>
      <c r="B194" s="30">
        <v>1216012</v>
      </c>
      <c r="C194" s="26" t="s">
        <v>426</v>
      </c>
      <c r="D194" s="26" t="s">
        <v>117</v>
      </c>
      <c r="E194" s="49" t="s">
        <v>427</v>
      </c>
      <c r="F194" s="57">
        <f t="shared" si="25"/>
        <v>0</v>
      </c>
      <c r="G194" s="58"/>
      <c r="H194" s="58"/>
      <c r="I194" s="58"/>
      <c r="J194" s="58"/>
      <c r="K194" s="57">
        <f t="shared" si="26"/>
        <v>0</v>
      </c>
      <c r="L194" s="58"/>
      <c r="M194" s="58"/>
      <c r="N194" s="58"/>
      <c r="O194" s="58"/>
      <c r="P194" s="58"/>
      <c r="Q194" s="57">
        <f t="shared" si="27"/>
        <v>0</v>
      </c>
    </row>
    <row r="195" spans="1:17" s="15" customFormat="1" ht="30" hidden="1" x14ac:dyDescent="0.2">
      <c r="A195" s="25"/>
      <c r="B195" s="30">
        <v>1216013</v>
      </c>
      <c r="C195" s="26" t="s">
        <v>335</v>
      </c>
      <c r="D195" s="26" t="s">
        <v>117</v>
      </c>
      <c r="E195" s="49" t="s">
        <v>336</v>
      </c>
      <c r="F195" s="57">
        <f t="shared" si="25"/>
        <v>0</v>
      </c>
      <c r="G195" s="58"/>
      <c r="H195" s="58"/>
      <c r="I195" s="58"/>
      <c r="J195" s="58"/>
      <c r="K195" s="57">
        <f t="shared" si="26"/>
        <v>0</v>
      </c>
      <c r="L195" s="58"/>
      <c r="M195" s="58"/>
      <c r="N195" s="58"/>
      <c r="O195" s="58"/>
      <c r="P195" s="58"/>
      <c r="Q195" s="57">
        <f t="shared" si="27"/>
        <v>0</v>
      </c>
    </row>
    <row r="196" spans="1:17" s="15" customFormat="1" ht="30" hidden="1" x14ac:dyDescent="0.2">
      <c r="A196" s="25"/>
      <c r="B196" s="30">
        <v>1216016</v>
      </c>
      <c r="C196" s="26" t="s">
        <v>408</v>
      </c>
      <c r="D196" s="26" t="s">
        <v>117</v>
      </c>
      <c r="E196" s="49" t="s">
        <v>120</v>
      </c>
      <c r="F196" s="57">
        <f t="shared" si="25"/>
        <v>0</v>
      </c>
      <c r="G196" s="58"/>
      <c r="H196" s="58"/>
      <c r="I196" s="58"/>
      <c r="J196" s="58"/>
      <c r="K196" s="57">
        <f t="shared" si="26"/>
        <v>0</v>
      </c>
      <c r="L196" s="58"/>
      <c r="M196" s="58"/>
      <c r="N196" s="58"/>
      <c r="O196" s="58"/>
      <c r="P196" s="58"/>
      <c r="Q196" s="57">
        <f t="shared" si="27"/>
        <v>0</v>
      </c>
    </row>
    <row r="197" spans="1:17" s="15" customFormat="1" ht="15" x14ac:dyDescent="0.2">
      <c r="A197" s="25"/>
      <c r="B197" s="30">
        <v>1216015</v>
      </c>
      <c r="C197" s="26" t="s">
        <v>411</v>
      </c>
      <c r="D197" s="26" t="s">
        <v>117</v>
      </c>
      <c r="E197" s="49" t="s">
        <v>412</v>
      </c>
      <c r="F197" s="57">
        <f t="shared" si="25"/>
        <v>0</v>
      </c>
      <c r="G197" s="58"/>
      <c r="H197" s="58"/>
      <c r="I197" s="58"/>
      <c r="J197" s="58"/>
      <c r="K197" s="57">
        <f t="shared" si="26"/>
        <v>180000</v>
      </c>
      <c r="L197" s="58"/>
      <c r="M197" s="58"/>
      <c r="N197" s="58"/>
      <c r="O197" s="58">
        <v>180000</v>
      </c>
      <c r="P197" s="58">
        <v>180000</v>
      </c>
      <c r="Q197" s="57">
        <f t="shared" si="27"/>
        <v>180000</v>
      </c>
    </row>
    <row r="198" spans="1:17" s="15" customFormat="1" ht="45" hidden="1" x14ac:dyDescent="0.2">
      <c r="A198" s="25"/>
      <c r="B198" s="30">
        <v>1216020</v>
      </c>
      <c r="C198" s="26" t="s">
        <v>105</v>
      </c>
      <c r="D198" s="26" t="s">
        <v>117</v>
      </c>
      <c r="E198" s="49" t="s">
        <v>392</v>
      </c>
      <c r="F198" s="57">
        <f t="shared" si="25"/>
        <v>0</v>
      </c>
      <c r="G198" s="58"/>
      <c r="H198" s="58"/>
      <c r="I198" s="58"/>
      <c r="J198" s="58"/>
      <c r="K198" s="57">
        <f t="shared" si="26"/>
        <v>0</v>
      </c>
      <c r="L198" s="58"/>
      <c r="M198" s="58"/>
      <c r="N198" s="58"/>
      <c r="O198" s="58"/>
      <c r="P198" s="58"/>
      <c r="Q198" s="57">
        <f t="shared" si="27"/>
        <v>0</v>
      </c>
    </row>
    <row r="199" spans="1:17" s="15" customFormat="1" ht="15" x14ac:dyDescent="0.2">
      <c r="A199" s="25"/>
      <c r="B199" s="30">
        <v>1216030</v>
      </c>
      <c r="C199" s="26" t="s">
        <v>112</v>
      </c>
      <c r="D199" s="26" t="s">
        <v>117</v>
      </c>
      <c r="E199" s="49" t="s">
        <v>181</v>
      </c>
      <c r="F199" s="57">
        <f t="shared" si="25"/>
        <v>-1018692.6</v>
      </c>
      <c r="G199" s="58">
        <v>-1018692.6</v>
      </c>
      <c r="H199" s="58"/>
      <c r="I199" s="58">
        <v>-1028692.6</v>
      </c>
      <c r="J199" s="58"/>
      <c r="K199" s="57">
        <f t="shared" si="26"/>
        <v>50000</v>
      </c>
      <c r="L199" s="58"/>
      <c r="M199" s="58"/>
      <c r="N199" s="58"/>
      <c r="O199" s="58">
        <v>50000</v>
      </c>
      <c r="P199" s="58">
        <v>50000</v>
      </c>
      <c r="Q199" s="57">
        <f t="shared" si="27"/>
        <v>-968692.6</v>
      </c>
    </row>
    <row r="200" spans="1:17" s="15" customFormat="1" ht="45" x14ac:dyDescent="0.2">
      <c r="A200" s="25"/>
      <c r="B200" s="30">
        <v>1216050</v>
      </c>
      <c r="C200" s="26" t="s">
        <v>114</v>
      </c>
      <c r="D200" s="26" t="s">
        <v>117</v>
      </c>
      <c r="E200" s="49" t="s">
        <v>398</v>
      </c>
      <c r="F200" s="57">
        <f t="shared" si="25"/>
        <v>108000</v>
      </c>
      <c r="G200" s="58">
        <v>108000</v>
      </c>
      <c r="H200" s="58"/>
      <c r="I200" s="58"/>
      <c r="J200" s="58"/>
      <c r="K200" s="57">
        <f>L200</f>
        <v>0</v>
      </c>
      <c r="L200" s="58"/>
      <c r="M200" s="58"/>
      <c r="N200" s="58"/>
      <c r="O200" s="58"/>
      <c r="P200" s="58"/>
      <c r="Q200" s="57">
        <f t="shared" si="27"/>
        <v>108000</v>
      </c>
    </row>
    <row r="201" spans="1:17" s="15" customFormat="1" ht="15" x14ac:dyDescent="0.2">
      <c r="A201" s="25"/>
      <c r="B201" s="30">
        <v>1216090</v>
      </c>
      <c r="C201" s="26" t="s">
        <v>382</v>
      </c>
      <c r="D201" s="26" t="s">
        <v>383</v>
      </c>
      <c r="E201" s="49" t="s">
        <v>384</v>
      </c>
      <c r="F201" s="57">
        <f t="shared" si="25"/>
        <v>0</v>
      </c>
      <c r="G201" s="58"/>
      <c r="H201" s="58"/>
      <c r="I201" s="58"/>
      <c r="J201" s="58"/>
      <c r="K201" s="57">
        <f>L201+O201</f>
        <v>308000</v>
      </c>
      <c r="L201" s="58"/>
      <c r="M201" s="58"/>
      <c r="N201" s="58"/>
      <c r="O201" s="58">
        <v>308000</v>
      </c>
      <c r="P201" s="58">
        <v>308000</v>
      </c>
      <c r="Q201" s="57">
        <f t="shared" si="27"/>
        <v>308000</v>
      </c>
    </row>
    <row r="202" spans="1:17" s="15" customFormat="1" ht="28.5" hidden="1" x14ac:dyDescent="0.2">
      <c r="A202" s="25"/>
      <c r="B202" s="30">
        <v>4016100</v>
      </c>
      <c r="C202" s="26" t="s">
        <v>119</v>
      </c>
      <c r="D202" s="26" t="s">
        <v>117</v>
      </c>
      <c r="E202" s="50" t="s">
        <v>120</v>
      </c>
      <c r="F202" s="57">
        <f t="shared" si="25"/>
        <v>0</v>
      </c>
      <c r="G202" s="58"/>
      <c r="H202" s="58">
        <f>H203</f>
        <v>0</v>
      </c>
      <c r="I202" s="58">
        <f>I203</f>
        <v>0</v>
      </c>
      <c r="J202" s="58">
        <f>J203</f>
        <v>0</v>
      </c>
      <c r="K202" s="57">
        <f t="shared" si="26"/>
        <v>0</v>
      </c>
      <c r="L202" s="58">
        <f>L203</f>
        <v>0</v>
      </c>
      <c r="M202" s="58">
        <f>M203</f>
        <v>0</v>
      </c>
      <c r="N202" s="58">
        <f>N203</f>
        <v>0</v>
      </c>
      <c r="O202" s="58">
        <f>O203</f>
        <v>0</v>
      </c>
      <c r="P202" s="58">
        <f>P203</f>
        <v>0</v>
      </c>
      <c r="Q202" s="57">
        <f t="shared" si="27"/>
        <v>0</v>
      </c>
    </row>
    <row r="203" spans="1:17" s="15" customFormat="1" ht="15" hidden="1" x14ac:dyDescent="0.2">
      <c r="A203" s="25"/>
      <c r="B203" s="30">
        <v>4016110</v>
      </c>
      <c r="C203" s="26" t="s">
        <v>121</v>
      </c>
      <c r="D203" s="26" t="s">
        <v>117</v>
      </c>
      <c r="E203" s="49" t="s">
        <v>122</v>
      </c>
      <c r="F203" s="57">
        <f t="shared" si="25"/>
        <v>0</v>
      </c>
      <c r="G203" s="58"/>
      <c r="H203" s="58"/>
      <c r="I203" s="58"/>
      <c r="J203" s="58"/>
      <c r="K203" s="57">
        <f t="shared" si="26"/>
        <v>0</v>
      </c>
      <c r="L203" s="58"/>
      <c r="M203" s="58"/>
      <c r="N203" s="58"/>
      <c r="O203" s="58"/>
      <c r="P203" s="58"/>
      <c r="Q203" s="57">
        <f t="shared" si="27"/>
        <v>0</v>
      </c>
    </row>
    <row r="204" spans="1:17" s="15" customFormat="1" ht="15" hidden="1" x14ac:dyDescent="0.2">
      <c r="A204" s="25"/>
      <c r="B204" s="30">
        <v>4016300</v>
      </c>
      <c r="C204" s="26" t="s">
        <v>69</v>
      </c>
      <c r="D204" s="26"/>
      <c r="E204" s="50" t="s">
        <v>64</v>
      </c>
      <c r="F204" s="57">
        <f t="shared" si="25"/>
        <v>0</v>
      </c>
      <c r="G204" s="58"/>
      <c r="H204" s="58">
        <f>H205</f>
        <v>0</v>
      </c>
      <c r="I204" s="58">
        <f>I205</f>
        <v>0</v>
      </c>
      <c r="J204" s="58">
        <f>J205</f>
        <v>0</v>
      </c>
      <c r="K204" s="57">
        <f t="shared" si="26"/>
        <v>0</v>
      </c>
      <c r="L204" s="58">
        <f>L205</f>
        <v>0</v>
      </c>
      <c r="M204" s="58">
        <f>M205</f>
        <v>0</v>
      </c>
      <c r="N204" s="58">
        <f>N205</f>
        <v>0</v>
      </c>
      <c r="O204" s="58">
        <f>O205</f>
        <v>0</v>
      </c>
      <c r="P204" s="58">
        <f>P205</f>
        <v>0</v>
      </c>
      <c r="Q204" s="57">
        <f t="shared" si="27"/>
        <v>0</v>
      </c>
    </row>
    <row r="205" spans="1:17" s="15" customFormat="1" ht="15" hidden="1" x14ac:dyDescent="0.2">
      <c r="A205" s="25"/>
      <c r="B205" s="30">
        <v>4016300</v>
      </c>
      <c r="C205" s="26" t="s">
        <v>123</v>
      </c>
      <c r="D205" s="26" t="s">
        <v>33</v>
      </c>
      <c r="E205" s="49" t="s">
        <v>34</v>
      </c>
      <c r="F205" s="57">
        <f t="shared" si="25"/>
        <v>0</v>
      </c>
      <c r="G205" s="58"/>
      <c r="H205" s="58"/>
      <c r="I205" s="58"/>
      <c r="J205" s="58"/>
      <c r="K205" s="57">
        <f t="shared" si="26"/>
        <v>0</v>
      </c>
      <c r="L205" s="58"/>
      <c r="M205" s="58"/>
      <c r="N205" s="58"/>
      <c r="O205" s="58"/>
      <c r="P205" s="58"/>
      <c r="Q205" s="57">
        <f t="shared" si="27"/>
        <v>0</v>
      </c>
    </row>
    <row r="206" spans="1:17" s="15" customFormat="1" ht="13.5" customHeight="1" x14ac:dyDescent="0.2">
      <c r="A206" s="25"/>
      <c r="B206" s="30">
        <v>1217000</v>
      </c>
      <c r="C206" s="21" t="s">
        <v>182</v>
      </c>
      <c r="D206" s="26"/>
      <c r="E206" s="50" t="s">
        <v>183</v>
      </c>
      <c r="F206" s="57">
        <f t="shared" si="25"/>
        <v>203280</v>
      </c>
      <c r="G206" s="58">
        <f>G207+G209</f>
        <v>203280</v>
      </c>
      <c r="H206" s="58"/>
      <c r="I206" s="58"/>
      <c r="J206" s="58"/>
      <c r="K206" s="57">
        <f t="shared" si="26"/>
        <v>152776</v>
      </c>
      <c r="L206" s="58">
        <f>L207+L209</f>
        <v>0</v>
      </c>
      <c r="M206" s="58">
        <f>M207+M209</f>
        <v>0</v>
      </c>
      <c r="N206" s="58">
        <f>N207+N209</f>
        <v>0</v>
      </c>
      <c r="O206" s="58">
        <f>O207</f>
        <v>152776</v>
      </c>
      <c r="P206" s="58">
        <f>P207</f>
        <v>152776</v>
      </c>
      <c r="Q206" s="57">
        <f t="shared" si="27"/>
        <v>356056</v>
      </c>
    </row>
    <row r="207" spans="1:17" s="15" customFormat="1" ht="15" x14ac:dyDescent="0.2">
      <c r="A207" s="25"/>
      <c r="B207" s="30">
        <v>1217300</v>
      </c>
      <c r="C207" s="21" t="s">
        <v>127</v>
      </c>
      <c r="D207" s="26"/>
      <c r="E207" s="50" t="s">
        <v>158</v>
      </c>
      <c r="F207" s="57">
        <f t="shared" si="25"/>
        <v>0</v>
      </c>
      <c r="G207" s="58"/>
      <c r="H207" s="58"/>
      <c r="I207" s="58"/>
      <c r="J207" s="58"/>
      <c r="K207" s="57">
        <f t="shared" si="26"/>
        <v>152776</v>
      </c>
      <c r="L207" s="58">
        <f>L208</f>
        <v>0</v>
      </c>
      <c r="M207" s="58">
        <f>M208</f>
        <v>0</v>
      </c>
      <c r="N207" s="58">
        <f>N208</f>
        <v>0</v>
      </c>
      <c r="O207" s="58">
        <f>O208</f>
        <v>152776</v>
      </c>
      <c r="P207" s="58">
        <f>P208</f>
        <v>152776</v>
      </c>
      <c r="Q207" s="57">
        <f t="shared" si="27"/>
        <v>152776</v>
      </c>
    </row>
    <row r="208" spans="1:17" s="15" customFormat="1" ht="30" x14ac:dyDescent="0.2">
      <c r="A208" s="25"/>
      <c r="B208" s="30">
        <v>1217330</v>
      </c>
      <c r="C208" s="26" t="s">
        <v>337</v>
      </c>
      <c r="D208" s="26" t="s">
        <v>32</v>
      </c>
      <c r="E208" s="49" t="s">
        <v>338</v>
      </c>
      <c r="F208" s="57">
        <f t="shared" si="25"/>
        <v>0</v>
      </c>
      <c r="G208" s="58"/>
      <c r="H208" s="58"/>
      <c r="I208" s="58"/>
      <c r="J208" s="58"/>
      <c r="K208" s="57">
        <f t="shared" si="26"/>
        <v>152776</v>
      </c>
      <c r="L208" s="58"/>
      <c r="M208" s="58"/>
      <c r="N208" s="58"/>
      <c r="O208" s="58">
        <v>152776</v>
      </c>
      <c r="P208" s="58">
        <v>152776</v>
      </c>
      <c r="Q208" s="57">
        <f t="shared" si="27"/>
        <v>152776</v>
      </c>
    </row>
    <row r="209" spans="1:17" s="15" customFormat="1" ht="28.5" x14ac:dyDescent="0.2">
      <c r="A209" s="25"/>
      <c r="B209" s="30">
        <v>1217400</v>
      </c>
      <c r="C209" s="21" t="s">
        <v>125</v>
      </c>
      <c r="D209" s="26"/>
      <c r="E209" s="50" t="s">
        <v>184</v>
      </c>
      <c r="F209" s="57">
        <f t="shared" si="25"/>
        <v>203280</v>
      </c>
      <c r="G209" s="57">
        <f>G211</f>
        <v>203280</v>
      </c>
      <c r="H209" s="57">
        <f>H211</f>
        <v>0</v>
      </c>
      <c r="I209" s="57">
        <f>I211</f>
        <v>0</v>
      </c>
      <c r="J209" s="57">
        <f>J211</f>
        <v>0</v>
      </c>
      <c r="K209" s="57">
        <f t="shared" si="26"/>
        <v>0</v>
      </c>
      <c r="L209" s="58">
        <f>L211</f>
        <v>0</v>
      </c>
      <c r="M209" s="58">
        <f>M211</f>
        <v>0</v>
      </c>
      <c r="N209" s="58">
        <f>N211</f>
        <v>0</v>
      </c>
      <c r="O209" s="58">
        <f t="shared" ref="O209:P209" si="41">O211</f>
        <v>0</v>
      </c>
      <c r="P209" s="58">
        <f t="shared" si="41"/>
        <v>0</v>
      </c>
      <c r="Q209" s="57">
        <f t="shared" si="27"/>
        <v>203280</v>
      </c>
    </row>
    <row r="210" spans="1:17" s="15" customFormat="1" ht="27.75" customHeight="1" x14ac:dyDescent="0.2">
      <c r="A210" s="25"/>
      <c r="B210" s="30">
        <v>1217460</v>
      </c>
      <c r="C210" s="21" t="s">
        <v>317</v>
      </c>
      <c r="D210" s="21"/>
      <c r="E210" s="50" t="s">
        <v>320</v>
      </c>
      <c r="F210" s="57">
        <f t="shared" ref="F210:F252" si="42">G210+J210</f>
        <v>203280</v>
      </c>
      <c r="G210" s="57">
        <f>G211</f>
        <v>203280</v>
      </c>
      <c r="H210" s="57"/>
      <c r="I210" s="57"/>
      <c r="J210" s="57"/>
      <c r="K210" s="57">
        <f t="shared" si="26"/>
        <v>0</v>
      </c>
      <c r="L210" s="58">
        <f>L211</f>
        <v>0</v>
      </c>
      <c r="M210" s="58">
        <f t="shared" ref="M210:N210" si="43">M211</f>
        <v>0</v>
      </c>
      <c r="N210" s="58">
        <f t="shared" si="43"/>
        <v>0</v>
      </c>
      <c r="O210" s="58">
        <f>O211+O212</f>
        <v>0</v>
      </c>
      <c r="P210" s="58">
        <f>P211+P212</f>
        <v>0</v>
      </c>
      <c r="Q210" s="57">
        <f t="shared" si="27"/>
        <v>203280</v>
      </c>
    </row>
    <row r="211" spans="1:17" s="15" customFormat="1" ht="30" x14ac:dyDescent="0.2">
      <c r="A211" s="25"/>
      <c r="B211" s="30">
        <v>1217461</v>
      </c>
      <c r="C211" s="26" t="s">
        <v>318</v>
      </c>
      <c r="D211" s="26" t="s">
        <v>124</v>
      </c>
      <c r="E211" s="49" t="s">
        <v>319</v>
      </c>
      <c r="F211" s="57">
        <f t="shared" si="42"/>
        <v>203280</v>
      </c>
      <c r="G211" s="58">
        <v>203280</v>
      </c>
      <c r="H211" s="58"/>
      <c r="I211" s="58"/>
      <c r="J211" s="58"/>
      <c r="K211" s="57">
        <f t="shared" ref="K211:K262" si="44">L211+O211</f>
        <v>0</v>
      </c>
      <c r="L211" s="58"/>
      <c r="M211" s="58"/>
      <c r="N211" s="58"/>
      <c r="O211" s="58"/>
      <c r="P211" s="58"/>
      <c r="Q211" s="57">
        <f t="shared" ref="Q211:Q262" si="45">F211+K211</f>
        <v>203280</v>
      </c>
    </row>
    <row r="212" spans="1:17" s="15" customFormat="1" ht="1.5" hidden="1" customHeight="1" x14ac:dyDescent="0.2">
      <c r="A212" s="25"/>
      <c r="B212" s="30">
        <v>1217463</v>
      </c>
      <c r="C212" s="26" t="s">
        <v>416</v>
      </c>
      <c r="D212" s="26" t="s">
        <v>124</v>
      </c>
      <c r="E212" s="49" t="s">
        <v>417</v>
      </c>
      <c r="F212" s="57"/>
      <c r="G212" s="58"/>
      <c r="H212" s="58"/>
      <c r="I212" s="58"/>
      <c r="J212" s="58"/>
      <c r="K212" s="57">
        <f>L212+O212</f>
        <v>0</v>
      </c>
      <c r="L212" s="58"/>
      <c r="M212" s="58"/>
      <c r="N212" s="58"/>
      <c r="O212" s="58"/>
      <c r="P212" s="58"/>
      <c r="Q212" s="57">
        <f t="shared" si="27"/>
        <v>0</v>
      </c>
    </row>
    <row r="213" spans="1:17" s="15" customFormat="1" ht="14.25" hidden="1" x14ac:dyDescent="0.2">
      <c r="A213" s="25"/>
      <c r="B213" s="30">
        <v>12176000</v>
      </c>
      <c r="C213" s="21" t="s">
        <v>322</v>
      </c>
      <c r="D213" s="21"/>
      <c r="E213" s="50" t="s">
        <v>167</v>
      </c>
      <c r="F213" s="57">
        <f t="shared" si="42"/>
        <v>0</v>
      </c>
      <c r="G213" s="58"/>
      <c r="H213" s="58"/>
      <c r="I213" s="58"/>
      <c r="J213" s="58"/>
      <c r="K213" s="57">
        <f t="shared" si="44"/>
        <v>0</v>
      </c>
      <c r="L213" s="58">
        <f t="shared" ref="L213:O213" si="46">L214</f>
        <v>0</v>
      </c>
      <c r="M213" s="58">
        <f t="shared" si="46"/>
        <v>0</v>
      </c>
      <c r="N213" s="58">
        <f t="shared" si="46"/>
        <v>0</v>
      </c>
      <c r="O213" s="58">
        <f t="shared" si="46"/>
        <v>0</v>
      </c>
      <c r="P213" s="58">
        <f>P214</f>
        <v>0</v>
      </c>
      <c r="Q213" s="57">
        <f t="shared" si="45"/>
        <v>0</v>
      </c>
    </row>
    <row r="214" spans="1:17" s="15" customFormat="1" ht="20.25" hidden="1" customHeight="1" x14ac:dyDescent="0.2">
      <c r="A214" s="25"/>
      <c r="B214" s="30">
        <v>1217670</v>
      </c>
      <c r="C214" s="26" t="s">
        <v>409</v>
      </c>
      <c r="D214" s="26" t="s">
        <v>33</v>
      </c>
      <c r="E214" s="49" t="s">
        <v>410</v>
      </c>
      <c r="F214" s="57">
        <f t="shared" si="42"/>
        <v>0</v>
      </c>
      <c r="G214" s="58">
        <f>G215</f>
        <v>0</v>
      </c>
      <c r="H214" s="58">
        <f>H215</f>
        <v>0</v>
      </c>
      <c r="I214" s="58">
        <f>I215</f>
        <v>0</v>
      </c>
      <c r="J214" s="58">
        <f>J215</f>
        <v>0</v>
      </c>
      <c r="K214" s="57">
        <f t="shared" si="44"/>
        <v>0</v>
      </c>
      <c r="L214" s="58"/>
      <c r="M214" s="58"/>
      <c r="N214" s="58"/>
      <c r="O214" s="58"/>
      <c r="P214" s="58"/>
      <c r="Q214" s="57">
        <f t="shared" si="45"/>
        <v>0</v>
      </c>
    </row>
    <row r="215" spans="1:17" s="15" customFormat="1" ht="15" hidden="1" x14ac:dyDescent="0.2">
      <c r="A215" s="25"/>
      <c r="B215" s="30"/>
      <c r="C215" s="26"/>
      <c r="D215" s="26"/>
      <c r="E215" s="49"/>
      <c r="F215" s="57">
        <f t="shared" si="42"/>
        <v>0</v>
      </c>
      <c r="G215" s="58"/>
      <c r="H215" s="58"/>
      <c r="I215" s="58"/>
      <c r="J215" s="58"/>
      <c r="K215" s="57">
        <f t="shared" si="44"/>
        <v>0</v>
      </c>
      <c r="L215" s="58"/>
      <c r="M215" s="58"/>
      <c r="N215" s="58"/>
      <c r="O215" s="58"/>
      <c r="P215" s="58"/>
      <c r="Q215" s="57">
        <f t="shared" si="45"/>
        <v>0</v>
      </c>
    </row>
    <row r="216" spans="1:17" s="15" customFormat="1" ht="15" hidden="1" x14ac:dyDescent="0.2">
      <c r="A216" s="25"/>
      <c r="B216" s="30">
        <v>1218000</v>
      </c>
      <c r="C216" s="21" t="s">
        <v>186</v>
      </c>
      <c r="D216" s="26"/>
      <c r="E216" s="50" t="s">
        <v>187</v>
      </c>
      <c r="F216" s="57">
        <f t="shared" si="42"/>
        <v>0</v>
      </c>
      <c r="G216" s="58">
        <f>G217+G219</f>
        <v>0</v>
      </c>
      <c r="H216" s="58">
        <f>H217+H219</f>
        <v>0</v>
      </c>
      <c r="I216" s="58">
        <f>I217+I219</f>
        <v>0</v>
      </c>
      <c r="J216" s="58">
        <f>J217+J219</f>
        <v>0</v>
      </c>
      <c r="K216" s="57">
        <f t="shared" si="44"/>
        <v>0</v>
      </c>
      <c r="L216" s="58">
        <f>L217+L219</f>
        <v>0</v>
      </c>
      <c r="M216" s="58">
        <f>M217+M219</f>
        <v>0</v>
      </c>
      <c r="N216" s="58">
        <f>N217+N219</f>
        <v>0</v>
      </c>
      <c r="O216" s="58">
        <f>O217+O219</f>
        <v>0</v>
      </c>
      <c r="P216" s="58">
        <f>P219</f>
        <v>0</v>
      </c>
      <c r="Q216" s="57">
        <f t="shared" si="45"/>
        <v>0</v>
      </c>
    </row>
    <row r="217" spans="1:17" s="15" customFormat="1" ht="28.5" hidden="1" x14ac:dyDescent="0.2">
      <c r="A217" s="25"/>
      <c r="B217" s="30">
        <v>1218100</v>
      </c>
      <c r="C217" s="21" t="s">
        <v>188</v>
      </c>
      <c r="D217" s="26"/>
      <c r="E217" s="50" t="s">
        <v>168</v>
      </c>
      <c r="F217" s="57">
        <f t="shared" si="42"/>
        <v>0</v>
      </c>
      <c r="G217" s="57">
        <f>G218</f>
        <v>0</v>
      </c>
      <c r="H217" s="57">
        <f>H218</f>
        <v>0</v>
      </c>
      <c r="I217" s="57">
        <f>I218</f>
        <v>0</v>
      </c>
      <c r="J217" s="57">
        <f>J218</f>
        <v>0</v>
      </c>
      <c r="K217" s="57">
        <f t="shared" si="44"/>
        <v>0</v>
      </c>
      <c r="L217" s="58">
        <f>L218</f>
        <v>0</v>
      </c>
      <c r="M217" s="58">
        <f>M218</f>
        <v>0</v>
      </c>
      <c r="N217" s="58">
        <f>N218</f>
        <v>0</v>
      </c>
      <c r="O217" s="58">
        <f>O218</f>
        <v>0</v>
      </c>
      <c r="P217" s="58">
        <f>P218</f>
        <v>0</v>
      </c>
      <c r="Q217" s="57">
        <f t="shared" si="45"/>
        <v>0</v>
      </c>
    </row>
    <row r="218" spans="1:17" s="15" customFormat="1" ht="15" hidden="1" x14ac:dyDescent="0.2">
      <c r="A218" s="25"/>
      <c r="B218" s="30">
        <v>1218120</v>
      </c>
      <c r="C218" s="26" t="s">
        <v>307</v>
      </c>
      <c r="D218" s="26" t="s">
        <v>29</v>
      </c>
      <c r="E218" s="49" t="s">
        <v>185</v>
      </c>
      <c r="F218" s="57">
        <f t="shared" si="42"/>
        <v>0</v>
      </c>
      <c r="G218" s="58"/>
      <c r="H218" s="58"/>
      <c r="I218" s="58"/>
      <c r="J218" s="58"/>
      <c r="K218" s="57">
        <f t="shared" si="44"/>
        <v>0</v>
      </c>
      <c r="L218" s="58"/>
      <c r="M218" s="58"/>
      <c r="N218" s="58"/>
      <c r="O218" s="58"/>
      <c r="P218" s="58"/>
      <c r="Q218" s="57">
        <f t="shared" si="45"/>
        <v>0</v>
      </c>
    </row>
    <row r="219" spans="1:17" s="15" customFormat="1" ht="15" hidden="1" x14ac:dyDescent="0.2">
      <c r="A219" s="25"/>
      <c r="B219" s="30">
        <v>1218300</v>
      </c>
      <c r="C219" s="26" t="s">
        <v>189</v>
      </c>
      <c r="D219" s="26"/>
      <c r="E219" s="31" t="s">
        <v>190</v>
      </c>
      <c r="F219" s="57"/>
      <c r="G219" s="58"/>
      <c r="H219" s="58"/>
      <c r="I219" s="58"/>
      <c r="J219" s="58"/>
      <c r="K219" s="57">
        <f>K221+K220</f>
        <v>0</v>
      </c>
      <c r="L219" s="57">
        <f>L221+L220</f>
        <v>0</v>
      </c>
      <c r="M219" s="57">
        <f t="shared" ref="M219:N219" si="47">M221</f>
        <v>0</v>
      </c>
      <c r="N219" s="57">
        <f t="shared" si="47"/>
        <v>0</v>
      </c>
      <c r="O219" s="57">
        <f>O221+O220</f>
        <v>0</v>
      </c>
      <c r="P219" s="57">
        <f>P220</f>
        <v>0</v>
      </c>
      <c r="Q219" s="57">
        <f t="shared" si="45"/>
        <v>0</v>
      </c>
    </row>
    <row r="220" spans="1:17" s="15" customFormat="1" ht="15" hidden="1" x14ac:dyDescent="0.2">
      <c r="A220" s="25"/>
      <c r="B220" s="30">
        <v>1218330</v>
      </c>
      <c r="C220" s="26" t="s">
        <v>418</v>
      </c>
      <c r="D220" s="26" t="s">
        <v>134</v>
      </c>
      <c r="E220" s="27" t="s">
        <v>419</v>
      </c>
      <c r="F220" s="57"/>
      <c r="G220" s="58"/>
      <c r="H220" s="58"/>
      <c r="I220" s="58"/>
      <c r="J220" s="58"/>
      <c r="K220" s="57">
        <f>L220+O220</f>
        <v>0</v>
      </c>
      <c r="L220" s="57"/>
      <c r="M220" s="57"/>
      <c r="N220" s="57"/>
      <c r="O220" s="57"/>
      <c r="P220" s="57"/>
      <c r="Q220" s="57">
        <f t="shared" si="45"/>
        <v>0</v>
      </c>
    </row>
    <row r="221" spans="1:17" s="15" customFormat="1" ht="15" hidden="1" x14ac:dyDescent="0.2">
      <c r="A221" s="25"/>
      <c r="B221" s="30">
        <v>1218340</v>
      </c>
      <c r="C221" s="26" t="s">
        <v>191</v>
      </c>
      <c r="D221" s="26" t="s">
        <v>134</v>
      </c>
      <c r="E221" s="27" t="s">
        <v>192</v>
      </c>
      <c r="F221" s="57"/>
      <c r="G221" s="58"/>
      <c r="H221" s="58"/>
      <c r="I221" s="58"/>
      <c r="J221" s="58"/>
      <c r="K221" s="57">
        <f t="shared" si="44"/>
        <v>0</v>
      </c>
      <c r="L221" s="58"/>
      <c r="M221" s="58"/>
      <c r="N221" s="58"/>
      <c r="O221" s="58"/>
      <c r="P221" s="58"/>
      <c r="Q221" s="57">
        <f t="shared" si="45"/>
        <v>0</v>
      </c>
    </row>
    <row r="222" spans="1:17" s="15" customFormat="1" ht="43.5" x14ac:dyDescent="0.2">
      <c r="A222" s="25"/>
      <c r="B222" s="30">
        <v>3100000</v>
      </c>
      <c r="C222" s="26"/>
      <c r="D222" s="26"/>
      <c r="E222" s="51" t="s">
        <v>126</v>
      </c>
      <c r="F222" s="57">
        <f t="shared" si="42"/>
        <v>0</v>
      </c>
      <c r="G222" s="57">
        <f>G223</f>
        <v>0</v>
      </c>
      <c r="H222" s="57">
        <f>H223</f>
        <v>0</v>
      </c>
      <c r="I222" s="57">
        <f>I223</f>
        <v>-24000</v>
      </c>
      <c r="J222" s="57">
        <f>J223</f>
        <v>0</v>
      </c>
      <c r="K222" s="57">
        <f t="shared" si="44"/>
        <v>-239450</v>
      </c>
      <c r="L222" s="57">
        <f>L223</f>
        <v>0</v>
      </c>
      <c r="M222" s="57">
        <f>M223</f>
        <v>0</v>
      </c>
      <c r="N222" s="57">
        <f>N223</f>
        <v>0</v>
      </c>
      <c r="O222" s="57">
        <f>O223</f>
        <v>-239450</v>
      </c>
      <c r="P222" s="57">
        <f>P223</f>
        <v>-239450</v>
      </c>
      <c r="Q222" s="57">
        <f t="shared" si="45"/>
        <v>-239450</v>
      </c>
    </row>
    <row r="223" spans="1:17" s="15" customFormat="1" ht="40.5" customHeight="1" x14ac:dyDescent="0.2">
      <c r="A223" s="25"/>
      <c r="B223" s="30">
        <v>3110000</v>
      </c>
      <c r="C223" s="26"/>
      <c r="D223" s="26"/>
      <c r="E223" s="50" t="s">
        <v>339</v>
      </c>
      <c r="F223" s="57">
        <f t="shared" si="42"/>
        <v>0</v>
      </c>
      <c r="G223" s="57">
        <f>G224+G229+G241+G227</f>
        <v>0</v>
      </c>
      <c r="H223" s="57">
        <f t="shared" ref="H223:J223" si="48">H224+H229+H241+H227</f>
        <v>0</v>
      </c>
      <c r="I223" s="57">
        <f t="shared" si="48"/>
        <v>-24000</v>
      </c>
      <c r="J223" s="57">
        <f t="shared" si="48"/>
        <v>0</v>
      </c>
      <c r="K223" s="57">
        <f t="shared" si="44"/>
        <v>-239450</v>
      </c>
      <c r="L223" s="57">
        <f t="shared" ref="L223:P223" si="49">L224+L229+L241+L227</f>
        <v>0</v>
      </c>
      <c r="M223" s="57">
        <f t="shared" si="49"/>
        <v>0</v>
      </c>
      <c r="N223" s="57">
        <f t="shared" si="49"/>
        <v>0</v>
      </c>
      <c r="O223" s="57">
        <f t="shared" si="49"/>
        <v>-239450</v>
      </c>
      <c r="P223" s="57">
        <f t="shared" si="49"/>
        <v>-239450</v>
      </c>
      <c r="Q223" s="57">
        <f t="shared" si="45"/>
        <v>-239450</v>
      </c>
    </row>
    <row r="224" spans="1:17" s="15" customFormat="1" ht="14.25" hidden="1" x14ac:dyDescent="0.2">
      <c r="A224" s="25"/>
      <c r="B224" s="21" t="s">
        <v>285</v>
      </c>
      <c r="C224" s="21" t="s">
        <v>66</v>
      </c>
      <c r="D224" s="21"/>
      <c r="E224" s="50" t="s">
        <v>59</v>
      </c>
      <c r="F224" s="57">
        <f t="shared" si="42"/>
        <v>0</v>
      </c>
      <c r="G224" s="57">
        <f>G225+G226</f>
        <v>0</v>
      </c>
      <c r="H224" s="57">
        <f>H225+H226</f>
        <v>0</v>
      </c>
      <c r="I224" s="57">
        <f>I225+I226</f>
        <v>0</v>
      </c>
      <c r="J224" s="57">
        <f>J225+J226</f>
        <v>0</v>
      </c>
      <c r="K224" s="57">
        <f t="shared" si="44"/>
        <v>0</v>
      </c>
      <c r="L224" s="58">
        <f>L225+L226</f>
        <v>0</v>
      </c>
      <c r="M224" s="58">
        <f>M225+M226</f>
        <v>0</v>
      </c>
      <c r="N224" s="58">
        <f>N225+N226</f>
        <v>0</v>
      </c>
      <c r="O224" s="58">
        <f>O225+O226</f>
        <v>0</v>
      </c>
      <c r="P224" s="58">
        <f>P225+P226</f>
        <v>0</v>
      </c>
      <c r="Q224" s="57">
        <f t="shared" si="45"/>
        <v>0</v>
      </c>
    </row>
    <row r="225" spans="1:17" s="15" customFormat="1" ht="30" hidden="1" x14ac:dyDescent="0.2">
      <c r="A225" s="25"/>
      <c r="B225" s="30">
        <v>3110160</v>
      </c>
      <c r="C225" s="26" t="s">
        <v>151</v>
      </c>
      <c r="D225" s="26" t="s">
        <v>16</v>
      </c>
      <c r="E225" s="27" t="s">
        <v>152</v>
      </c>
      <c r="F225" s="57">
        <f t="shared" si="42"/>
        <v>0</v>
      </c>
      <c r="G225" s="58"/>
      <c r="H225" s="58"/>
      <c r="I225" s="58"/>
      <c r="J225" s="58"/>
      <c r="K225" s="57">
        <f t="shared" si="44"/>
        <v>0</v>
      </c>
      <c r="L225" s="58"/>
      <c r="M225" s="58"/>
      <c r="N225" s="58"/>
      <c r="O225" s="58"/>
      <c r="P225" s="58"/>
      <c r="Q225" s="57">
        <f t="shared" si="45"/>
        <v>0</v>
      </c>
    </row>
    <row r="226" spans="1:17" s="15" customFormat="1" ht="15" hidden="1" x14ac:dyDescent="0.2">
      <c r="A226" s="25"/>
      <c r="B226" s="30">
        <v>3110180</v>
      </c>
      <c r="C226" s="26" t="s">
        <v>171</v>
      </c>
      <c r="D226" s="26" t="s">
        <v>35</v>
      </c>
      <c r="E226" s="27" t="s">
        <v>172</v>
      </c>
      <c r="F226" s="57">
        <f t="shared" si="42"/>
        <v>0</v>
      </c>
      <c r="G226" s="58"/>
      <c r="H226" s="58"/>
      <c r="I226" s="58"/>
      <c r="J226" s="58"/>
      <c r="K226" s="57">
        <f t="shared" si="44"/>
        <v>0</v>
      </c>
      <c r="L226" s="58"/>
      <c r="M226" s="58"/>
      <c r="N226" s="58"/>
      <c r="O226" s="58"/>
      <c r="P226" s="58"/>
      <c r="Q226" s="57">
        <f t="shared" si="45"/>
        <v>0</v>
      </c>
    </row>
    <row r="227" spans="1:17" s="15" customFormat="1" ht="15" x14ac:dyDescent="0.2">
      <c r="A227" s="25"/>
      <c r="B227" s="30">
        <v>3116000</v>
      </c>
      <c r="C227" s="21" t="s">
        <v>103</v>
      </c>
      <c r="D227" s="26"/>
      <c r="E227" s="50" t="s">
        <v>104</v>
      </c>
      <c r="F227" s="57">
        <f t="shared" si="42"/>
        <v>0</v>
      </c>
      <c r="G227" s="58">
        <f>G228</f>
        <v>0</v>
      </c>
      <c r="H227" s="58">
        <f t="shared" ref="H227:J227" si="50">H228</f>
        <v>0</v>
      </c>
      <c r="I227" s="58">
        <f t="shared" si="50"/>
        <v>-24000</v>
      </c>
      <c r="J227" s="58">
        <f t="shared" si="50"/>
        <v>0</v>
      </c>
      <c r="K227" s="57">
        <f t="shared" si="44"/>
        <v>-239450</v>
      </c>
      <c r="L227" s="58">
        <f t="shared" ref="L227:P227" si="51">L228</f>
        <v>0</v>
      </c>
      <c r="M227" s="58">
        <f t="shared" si="51"/>
        <v>0</v>
      </c>
      <c r="N227" s="58">
        <f t="shared" si="51"/>
        <v>0</v>
      </c>
      <c r="O227" s="58">
        <f t="shared" si="51"/>
        <v>-239450</v>
      </c>
      <c r="P227" s="58">
        <f t="shared" si="51"/>
        <v>-239450</v>
      </c>
      <c r="Q227" s="57">
        <f t="shared" si="45"/>
        <v>-239450</v>
      </c>
    </row>
    <row r="228" spans="1:17" s="15" customFormat="1" ht="15" x14ac:dyDescent="0.2">
      <c r="A228" s="25"/>
      <c r="B228" s="30">
        <v>3116090</v>
      </c>
      <c r="C228" s="26" t="s">
        <v>382</v>
      </c>
      <c r="D228" s="26" t="s">
        <v>383</v>
      </c>
      <c r="E228" s="27" t="s">
        <v>384</v>
      </c>
      <c r="F228" s="57">
        <f t="shared" si="42"/>
        <v>0</v>
      </c>
      <c r="G228" s="58"/>
      <c r="H228" s="58"/>
      <c r="I228" s="58">
        <v>-24000</v>
      </c>
      <c r="J228" s="58"/>
      <c r="K228" s="57">
        <f t="shared" si="44"/>
        <v>-239450</v>
      </c>
      <c r="L228" s="58"/>
      <c r="M228" s="58"/>
      <c r="N228" s="58"/>
      <c r="O228" s="58">
        <v>-239450</v>
      </c>
      <c r="P228" s="58">
        <v>-239450</v>
      </c>
      <c r="Q228" s="57">
        <f t="shared" si="45"/>
        <v>-239450</v>
      </c>
    </row>
    <row r="229" spans="1:17" s="15" customFormat="1" ht="14.25" hidden="1" customHeight="1" x14ac:dyDescent="0.2">
      <c r="A229" s="25"/>
      <c r="B229" s="30">
        <v>3117000</v>
      </c>
      <c r="C229" s="21" t="s">
        <v>182</v>
      </c>
      <c r="D229" s="26"/>
      <c r="E229" s="31" t="s">
        <v>183</v>
      </c>
      <c r="F229" s="57">
        <f t="shared" si="42"/>
        <v>0</v>
      </c>
      <c r="G229" s="58">
        <f>G230+G232</f>
        <v>0</v>
      </c>
      <c r="H229" s="58">
        <f t="shared" ref="H229:J229" si="52">H230+H232</f>
        <v>0</v>
      </c>
      <c r="I229" s="58">
        <f t="shared" si="52"/>
        <v>0</v>
      </c>
      <c r="J229" s="58">
        <f t="shared" si="52"/>
        <v>0</v>
      </c>
      <c r="K229" s="57">
        <f t="shared" si="44"/>
        <v>0</v>
      </c>
      <c r="L229" s="58">
        <f t="shared" ref="L229:P229" si="53">L230+L232</f>
        <v>0</v>
      </c>
      <c r="M229" s="58">
        <f t="shared" si="53"/>
        <v>0</v>
      </c>
      <c r="N229" s="58">
        <f t="shared" si="53"/>
        <v>0</v>
      </c>
      <c r="O229" s="58">
        <f t="shared" si="53"/>
        <v>0</v>
      </c>
      <c r="P229" s="58">
        <f t="shared" si="53"/>
        <v>0</v>
      </c>
      <c r="Q229" s="57">
        <f t="shared" si="45"/>
        <v>0</v>
      </c>
    </row>
    <row r="230" spans="1:17" s="15" customFormat="1" ht="15" hidden="1" x14ac:dyDescent="0.2">
      <c r="A230" s="25"/>
      <c r="B230" s="30">
        <v>3117100</v>
      </c>
      <c r="C230" s="21" t="s">
        <v>287</v>
      </c>
      <c r="D230" s="26"/>
      <c r="E230" s="31" t="s">
        <v>196</v>
      </c>
      <c r="F230" s="57">
        <f t="shared" si="42"/>
        <v>0</v>
      </c>
      <c r="G230" s="58"/>
      <c r="H230" s="58"/>
      <c r="I230" s="58"/>
      <c r="J230" s="58"/>
      <c r="K230" s="57">
        <f t="shared" si="44"/>
        <v>0</v>
      </c>
      <c r="L230" s="58">
        <f>L231</f>
        <v>0</v>
      </c>
      <c r="M230" s="58">
        <f>M231</f>
        <v>0</v>
      </c>
      <c r="N230" s="58">
        <f>N231</f>
        <v>0</v>
      </c>
      <c r="O230" s="58">
        <f>O231</f>
        <v>0</v>
      </c>
      <c r="P230" s="58">
        <f>P231</f>
        <v>0</v>
      </c>
      <c r="Q230" s="57">
        <f t="shared" si="45"/>
        <v>0</v>
      </c>
    </row>
    <row r="231" spans="1:17" s="15" customFormat="1" ht="15" hidden="1" x14ac:dyDescent="0.2">
      <c r="A231" s="25"/>
      <c r="B231" s="30">
        <v>3117130</v>
      </c>
      <c r="C231" s="26" t="s">
        <v>197</v>
      </c>
      <c r="D231" s="26" t="s">
        <v>295</v>
      </c>
      <c r="E231" s="27" t="s">
        <v>198</v>
      </c>
      <c r="F231" s="57">
        <f t="shared" si="42"/>
        <v>0</v>
      </c>
      <c r="G231" s="58"/>
      <c r="H231" s="58"/>
      <c r="I231" s="58"/>
      <c r="J231" s="58"/>
      <c r="K231" s="57">
        <f t="shared" si="44"/>
        <v>0</v>
      </c>
      <c r="L231" s="58"/>
      <c r="M231" s="58"/>
      <c r="N231" s="58"/>
      <c r="O231" s="58"/>
      <c r="P231" s="58"/>
      <c r="Q231" s="57">
        <f t="shared" si="45"/>
        <v>0</v>
      </c>
    </row>
    <row r="232" spans="1:17" s="15" customFormat="1" ht="15" hidden="1" x14ac:dyDescent="0.2">
      <c r="A232" s="25"/>
      <c r="B232" s="30">
        <v>3117300</v>
      </c>
      <c r="C232" s="21" t="s">
        <v>127</v>
      </c>
      <c r="D232" s="26"/>
      <c r="E232" s="50" t="s">
        <v>158</v>
      </c>
      <c r="F232" s="57">
        <f t="shared" si="42"/>
        <v>0</v>
      </c>
      <c r="G232" s="58">
        <f>G234</f>
        <v>0</v>
      </c>
      <c r="H232" s="58">
        <f>H234</f>
        <v>0</v>
      </c>
      <c r="I232" s="58">
        <f>I234</f>
        <v>0</v>
      </c>
      <c r="J232" s="58">
        <f>J234</f>
        <v>0</v>
      </c>
      <c r="K232" s="57">
        <f t="shared" si="44"/>
        <v>0</v>
      </c>
      <c r="L232" s="57">
        <f t="shared" ref="L232:O232" si="54">L234+L235+L236</f>
        <v>0</v>
      </c>
      <c r="M232" s="57">
        <f t="shared" si="54"/>
        <v>0</v>
      </c>
      <c r="N232" s="57">
        <f t="shared" si="54"/>
        <v>0</v>
      </c>
      <c r="O232" s="57">
        <f t="shared" si="54"/>
        <v>0</v>
      </c>
      <c r="P232" s="57">
        <f>P234+P235+P236</f>
        <v>0</v>
      </c>
      <c r="Q232" s="57">
        <f t="shared" si="45"/>
        <v>0</v>
      </c>
    </row>
    <row r="233" spans="1:17" s="15" customFormat="1" ht="15" hidden="1" x14ac:dyDescent="0.2">
      <c r="A233" s="25"/>
      <c r="B233" s="30">
        <v>3117320</v>
      </c>
      <c r="C233" s="21" t="s">
        <v>193</v>
      </c>
      <c r="D233" s="26"/>
      <c r="E233" s="50" t="s">
        <v>157</v>
      </c>
      <c r="F233" s="57">
        <f t="shared" si="42"/>
        <v>0</v>
      </c>
      <c r="G233" s="58"/>
      <c r="H233" s="58"/>
      <c r="I233" s="58"/>
      <c r="J233" s="58"/>
      <c r="K233" s="57">
        <f t="shared" si="44"/>
        <v>0</v>
      </c>
      <c r="L233" s="57">
        <f>L234</f>
        <v>0</v>
      </c>
      <c r="M233" s="57">
        <f>M234</f>
        <v>0</v>
      </c>
      <c r="N233" s="57">
        <f>N234</f>
        <v>0</v>
      </c>
      <c r="O233" s="57">
        <f>O234</f>
        <v>0</v>
      </c>
      <c r="P233" s="57">
        <f>P234</f>
        <v>0</v>
      </c>
      <c r="Q233" s="57">
        <f t="shared" si="45"/>
        <v>0</v>
      </c>
    </row>
    <row r="234" spans="1:17" s="15" customFormat="1" ht="14.25" hidden="1" customHeight="1" x14ac:dyDescent="0.2">
      <c r="A234" s="25"/>
      <c r="B234" s="30">
        <v>3117324</v>
      </c>
      <c r="C234" s="26" t="s">
        <v>194</v>
      </c>
      <c r="D234" s="26" t="s">
        <v>32</v>
      </c>
      <c r="E234" s="49" t="s">
        <v>195</v>
      </c>
      <c r="F234" s="57">
        <f t="shared" si="42"/>
        <v>0</v>
      </c>
      <c r="G234" s="58"/>
      <c r="H234" s="58"/>
      <c r="I234" s="58"/>
      <c r="J234" s="58"/>
      <c r="K234" s="57">
        <f t="shared" si="44"/>
        <v>0</v>
      </c>
      <c r="L234" s="58"/>
      <c r="M234" s="58"/>
      <c r="N234" s="58"/>
      <c r="O234" s="58"/>
      <c r="P234" s="58"/>
      <c r="Q234" s="57">
        <f t="shared" si="45"/>
        <v>0</v>
      </c>
    </row>
    <row r="235" spans="1:17" s="15" customFormat="1" ht="28.5" hidden="1" x14ac:dyDescent="0.2">
      <c r="A235" s="25"/>
      <c r="B235" s="30">
        <v>3117330</v>
      </c>
      <c r="C235" s="21" t="s">
        <v>337</v>
      </c>
      <c r="D235" s="21" t="s">
        <v>32</v>
      </c>
      <c r="E235" s="50" t="s">
        <v>338</v>
      </c>
      <c r="F235" s="57">
        <f t="shared" si="42"/>
        <v>0</v>
      </c>
      <c r="G235" s="58"/>
      <c r="H235" s="58"/>
      <c r="I235" s="58"/>
      <c r="J235" s="58"/>
      <c r="K235" s="57">
        <f t="shared" si="44"/>
        <v>0</v>
      </c>
      <c r="L235" s="58"/>
      <c r="M235" s="58"/>
      <c r="N235" s="58"/>
      <c r="O235" s="58"/>
      <c r="P235" s="58"/>
      <c r="Q235" s="57">
        <f t="shared" si="45"/>
        <v>0</v>
      </c>
    </row>
    <row r="236" spans="1:17" s="15" customFormat="1" ht="14.25" hidden="1" x14ac:dyDescent="0.2">
      <c r="A236" s="25"/>
      <c r="B236" s="30">
        <v>3117360</v>
      </c>
      <c r="C236" s="21" t="s">
        <v>428</v>
      </c>
      <c r="D236" s="21"/>
      <c r="E236" s="50" t="s">
        <v>375</v>
      </c>
      <c r="F236" s="57">
        <f t="shared" si="42"/>
        <v>0</v>
      </c>
      <c r="G236" s="58">
        <f>G237</f>
        <v>0</v>
      </c>
      <c r="H236" s="58">
        <f t="shared" ref="H236:J236" si="55">H237</f>
        <v>0</v>
      </c>
      <c r="I236" s="58">
        <f t="shared" si="55"/>
        <v>0</v>
      </c>
      <c r="J236" s="58">
        <f t="shared" si="55"/>
        <v>0</v>
      </c>
      <c r="K236" s="57">
        <f t="shared" si="44"/>
        <v>0</v>
      </c>
      <c r="L236" s="58">
        <f>L237</f>
        <v>0</v>
      </c>
      <c r="M236" s="58">
        <f t="shared" ref="M236:N236" si="56">M237</f>
        <v>0</v>
      </c>
      <c r="N236" s="58">
        <f t="shared" si="56"/>
        <v>0</v>
      </c>
      <c r="O236" s="58"/>
      <c r="P236" s="58"/>
      <c r="Q236" s="57">
        <f t="shared" si="45"/>
        <v>0</v>
      </c>
    </row>
    <row r="237" spans="1:17" s="15" customFormat="1" ht="30" hidden="1" x14ac:dyDescent="0.2">
      <c r="A237" s="25"/>
      <c r="B237" s="30">
        <v>3117363</v>
      </c>
      <c r="C237" s="21" t="s">
        <v>429</v>
      </c>
      <c r="D237" s="21" t="s">
        <v>33</v>
      </c>
      <c r="E237" s="49" t="s">
        <v>430</v>
      </c>
      <c r="F237" s="57">
        <f t="shared" si="42"/>
        <v>0</v>
      </c>
      <c r="G237" s="58"/>
      <c r="H237" s="58"/>
      <c r="I237" s="58"/>
      <c r="J237" s="58"/>
      <c r="K237" s="57">
        <f t="shared" si="44"/>
        <v>0</v>
      </c>
      <c r="L237" s="58"/>
      <c r="M237" s="58"/>
      <c r="N237" s="58"/>
      <c r="O237" s="58"/>
      <c r="P237" s="58"/>
      <c r="Q237" s="57">
        <f t="shared" si="45"/>
        <v>0</v>
      </c>
    </row>
    <row r="238" spans="1:17" s="15" customFormat="1" ht="14.25" hidden="1" x14ac:dyDescent="0.2">
      <c r="A238" s="25"/>
      <c r="B238" s="30">
        <v>3117600</v>
      </c>
      <c r="C238" s="21" t="s">
        <v>322</v>
      </c>
      <c r="D238" s="21"/>
      <c r="E238" s="50" t="s">
        <v>167</v>
      </c>
      <c r="F238" s="57">
        <f t="shared" si="42"/>
        <v>0</v>
      </c>
      <c r="G238" s="58"/>
      <c r="H238" s="58"/>
      <c r="I238" s="58"/>
      <c r="J238" s="58"/>
      <c r="K238" s="57">
        <f t="shared" si="44"/>
        <v>0</v>
      </c>
      <c r="L238" s="57"/>
      <c r="M238" s="57"/>
      <c r="N238" s="57"/>
      <c r="O238" s="57">
        <f>O239</f>
        <v>0</v>
      </c>
      <c r="P238" s="57">
        <f>P239</f>
        <v>0</v>
      </c>
      <c r="Q238" s="58">
        <f t="shared" si="45"/>
        <v>0</v>
      </c>
    </row>
    <row r="239" spans="1:17" s="15" customFormat="1" ht="30" hidden="1" x14ac:dyDescent="0.2">
      <c r="A239" s="25"/>
      <c r="B239" s="30">
        <v>3117650</v>
      </c>
      <c r="C239" s="26" t="s">
        <v>323</v>
      </c>
      <c r="D239" s="26" t="s">
        <v>33</v>
      </c>
      <c r="E239" s="49" t="s">
        <v>324</v>
      </c>
      <c r="F239" s="57">
        <f t="shared" si="42"/>
        <v>0</v>
      </c>
      <c r="G239" s="58"/>
      <c r="H239" s="58"/>
      <c r="I239" s="58"/>
      <c r="J239" s="58"/>
      <c r="K239" s="57">
        <f t="shared" si="44"/>
        <v>0</v>
      </c>
      <c r="L239" s="58"/>
      <c r="M239" s="58"/>
      <c r="N239" s="58"/>
      <c r="O239" s="58"/>
      <c r="P239" s="58"/>
      <c r="Q239" s="57">
        <f t="shared" si="45"/>
        <v>0</v>
      </c>
    </row>
    <row r="240" spans="1:17" s="15" customFormat="1" ht="45" hidden="1" x14ac:dyDescent="0.2">
      <c r="A240" s="25"/>
      <c r="B240" s="30">
        <v>3117660</v>
      </c>
      <c r="C240" s="26" t="s">
        <v>325</v>
      </c>
      <c r="D240" s="26" t="s">
        <v>33</v>
      </c>
      <c r="E240" s="49" t="s">
        <v>326</v>
      </c>
      <c r="F240" s="57"/>
      <c r="G240" s="58"/>
      <c r="H240" s="58"/>
      <c r="I240" s="58"/>
      <c r="J240" s="58"/>
      <c r="K240" s="57">
        <f t="shared" si="44"/>
        <v>0</v>
      </c>
      <c r="L240" s="58"/>
      <c r="M240" s="58"/>
      <c r="N240" s="58"/>
      <c r="O240" s="58"/>
      <c r="P240" s="58"/>
      <c r="Q240" s="57">
        <f t="shared" si="45"/>
        <v>0</v>
      </c>
    </row>
    <row r="241" spans="1:17" s="15" customFormat="1" ht="15" hidden="1" x14ac:dyDescent="0.2">
      <c r="A241" s="25"/>
      <c r="B241" s="30">
        <v>3118000</v>
      </c>
      <c r="C241" s="21" t="s">
        <v>129</v>
      </c>
      <c r="D241" s="26"/>
      <c r="E241" s="50" t="s">
        <v>187</v>
      </c>
      <c r="F241" s="57">
        <f t="shared" si="42"/>
        <v>0</v>
      </c>
      <c r="G241" s="58">
        <f>G245</f>
        <v>0</v>
      </c>
      <c r="H241" s="58">
        <f>H242</f>
        <v>0</v>
      </c>
      <c r="I241" s="58">
        <f>I242</f>
        <v>0</v>
      </c>
      <c r="J241" s="58">
        <f>J242</f>
        <v>0</v>
      </c>
      <c r="K241" s="57">
        <f t="shared" si="44"/>
        <v>0</v>
      </c>
      <c r="L241" s="57">
        <f t="shared" ref="L241:O241" si="57">L242+L245</f>
        <v>0</v>
      </c>
      <c r="M241" s="57">
        <f t="shared" si="57"/>
        <v>0</v>
      </c>
      <c r="N241" s="57">
        <f t="shared" si="57"/>
        <v>0</v>
      </c>
      <c r="O241" s="57">
        <f t="shared" si="57"/>
        <v>0</v>
      </c>
      <c r="P241" s="57">
        <f>P242+P245</f>
        <v>0</v>
      </c>
      <c r="Q241" s="57">
        <f t="shared" si="45"/>
        <v>0</v>
      </c>
    </row>
    <row r="242" spans="1:17" s="15" customFormat="1" ht="15" hidden="1" x14ac:dyDescent="0.2">
      <c r="A242" s="25"/>
      <c r="B242" s="30">
        <v>3118300</v>
      </c>
      <c r="C242" s="21" t="s">
        <v>189</v>
      </c>
      <c r="D242" s="26"/>
      <c r="E242" s="31" t="s">
        <v>190</v>
      </c>
      <c r="F242" s="57">
        <f t="shared" si="42"/>
        <v>0</v>
      </c>
      <c r="G242" s="58"/>
      <c r="H242" s="58">
        <f>H244</f>
        <v>0</v>
      </c>
      <c r="I242" s="58">
        <f>I244</f>
        <v>0</v>
      </c>
      <c r="J242" s="58">
        <f>J244</f>
        <v>0</v>
      </c>
      <c r="K242" s="57">
        <f t="shared" si="44"/>
        <v>0</v>
      </c>
      <c r="L242" s="58"/>
      <c r="M242" s="58"/>
      <c r="N242" s="58"/>
      <c r="O242" s="58"/>
      <c r="P242" s="58"/>
      <c r="Q242" s="57">
        <f t="shared" si="45"/>
        <v>0</v>
      </c>
    </row>
    <row r="243" spans="1:17" s="15" customFormat="1" ht="28.5" hidden="1" x14ac:dyDescent="0.2">
      <c r="A243" s="25"/>
      <c r="B243" s="30">
        <v>3118310</v>
      </c>
      <c r="C243" s="21" t="s">
        <v>403</v>
      </c>
      <c r="D243" s="26"/>
      <c r="E243" s="48" t="s">
        <v>404</v>
      </c>
      <c r="F243" s="57">
        <f t="shared" si="42"/>
        <v>0</v>
      </c>
      <c r="G243" s="57">
        <f>G244</f>
        <v>0</v>
      </c>
      <c r="H243" s="58">
        <f>H244</f>
        <v>0</v>
      </c>
      <c r="I243" s="58">
        <f>I244</f>
        <v>0</v>
      </c>
      <c r="J243" s="58">
        <f>J244</f>
        <v>0</v>
      </c>
      <c r="K243" s="57">
        <f t="shared" si="44"/>
        <v>0</v>
      </c>
      <c r="L243" s="58">
        <f>L244</f>
        <v>0</v>
      </c>
      <c r="M243" s="58">
        <f>M244</f>
        <v>0</v>
      </c>
      <c r="N243" s="58">
        <f>N244</f>
        <v>0</v>
      </c>
      <c r="O243" s="58">
        <f>O244</f>
        <v>0</v>
      </c>
      <c r="P243" s="58">
        <f>P244</f>
        <v>0</v>
      </c>
      <c r="Q243" s="57">
        <f t="shared" si="45"/>
        <v>0</v>
      </c>
    </row>
    <row r="244" spans="1:17" s="15" customFormat="1" ht="15" hidden="1" x14ac:dyDescent="0.2">
      <c r="A244" s="25"/>
      <c r="B244" s="30">
        <v>3118311</v>
      </c>
      <c r="C244" s="26" t="s">
        <v>200</v>
      </c>
      <c r="D244" s="26" t="s">
        <v>128</v>
      </c>
      <c r="E244" s="27" t="s">
        <v>199</v>
      </c>
      <c r="F244" s="57">
        <f t="shared" si="42"/>
        <v>0</v>
      </c>
      <c r="G244" s="58"/>
      <c r="H244" s="58"/>
      <c r="I244" s="58"/>
      <c r="J244" s="58"/>
      <c r="K244" s="57">
        <f t="shared" si="44"/>
        <v>0</v>
      </c>
      <c r="L244" s="58"/>
      <c r="M244" s="58"/>
      <c r="N244" s="58"/>
      <c r="O244" s="58"/>
      <c r="P244" s="58"/>
      <c r="Q244" s="57">
        <f t="shared" si="45"/>
        <v>0</v>
      </c>
    </row>
    <row r="245" spans="1:17" s="15" customFormat="1" ht="15" hidden="1" x14ac:dyDescent="0.2">
      <c r="A245" s="25"/>
      <c r="B245" s="30">
        <v>3118400</v>
      </c>
      <c r="C245" s="21" t="s">
        <v>367</v>
      </c>
      <c r="D245" s="26"/>
      <c r="E245" s="31" t="s">
        <v>369</v>
      </c>
      <c r="F245" s="57">
        <f t="shared" si="42"/>
        <v>0</v>
      </c>
      <c r="G245" s="57">
        <f>G246</f>
        <v>0</v>
      </c>
      <c r="H245" s="57">
        <f>H246</f>
        <v>0</v>
      </c>
      <c r="I245" s="57">
        <f>I246</f>
        <v>0</v>
      </c>
      <c r="J245" s="57">
        <f>J246</f>
        <v>0</v>
      </c>
      <c r="K245" s="57">
        <f t="shared" si="44"/>
        <v>0</v>
      </c>
      <c r="L245" s="57">
        <f>L246</f>
        <v>0</v>
      </c>
      <c r="M245" s="57">
        <f>M246</f>
        <v>0</v>
      </c>
      <c r="N245" s="57">
        <f>N246</f>
        <v>0</v>
      </c>
      <c r="O245" s="57">
        <f>O246</f>
        <v>0</v>
      </c>
      <c r="P245" s="57">
        <f>P246</f>
        <v>0</v>
      </c>
      <c r="Q245" s="57">
        <f t="shared" si="45"/>
        <v>0</v>
      </c>
    </row>
    <row r="246" spans="1:17" s="15" customFormat="1" ht="15" hidden="1" x14ac:dyDescent="0.2">
      <c r="A246" s="25"/>
      <c r="B246" s="30">
        <v>3118420</v>
      </c>
      <c r="C246" s="26" t="s">
        <v>393</v>
      </c>
      <c r="D246" s="26" t="s">
        <v>368</v>
      </c>
      <c r="E246" s="27" t="s">
        <v>391</v>
      </c>
      <c r="F246" s="57">
        <f t="shared" si="42"/>
        <v>0</v>
      </c>
      <c r="G246" s="58"/>
      <c r="H246" s="58"/>
      <c r="I246" s="58"/>
      <c r="J246" s="58"/>
      <c r="K246" s="57">
        <f t="shared" si="44"/>
        <v>0</v>
      </c>
      <c r="L246" s="58"/>
      <c r="M246" s="58"/>
      <c r="N246" s="58"/>
      <c r="O246" s="58"/>
      <c r="P246" s="58"/>
      <c r="Q246" s="57">
        <f t="shared" si="45"/>
        <v>0</v>
      </c>
    </row>
    <row r="247" spans="1:17" s="15" customFormat="1" ht="15" hidden="1" x14ac:dyDescent="0.2">
      <c r="A247" s="25"/>
      <c r="B247" s="30">
        <v>3119100</v>
      </c>
      <c r="C247" s="26" t="s">
        <v>131</v>
      </c>
      <c r="D247" s="26"/>
      <c r="E247" s="31" t="s">
        <v>132</v>
      </c>
      <c r="F247" s="57">
        <f t="shared" si="42"/>
        <v>0</v>
      </c>
      <c r="G247" s="58">
        <f>G248</f>
        <v>0</v>
      </c>
      <c r="H247" s="58">
        <f>H248</f>
        <v>0</v>
      </c>
      <c r="I247" s="58">
        <f>I248</f>
        <v>0</v>
      </c>
      <c r="J247" s="58">
        <f>J248</f>
        <v>0</v>
      </c>
      <c r="K247" s="57">
        <f t="shared" si="44"/>
        <v>0</v>
      </c>
      <c r="L247" s="58">
        <f>L248</f>
        <v>0</v>
      </c>
      <c r="M247" s="58">
        <f>M248</f>
        <v>0</v>
      </c>
      <c r="N247" s="58">
        <f>N248</f>
        <v>0</v>
      </c>
      <c r="O247" s="58">
        <f>O248</f>
        <v>0</v>
      </c>
      <c r="P247" s="58">
        <f>P248</f>
        <v>0</v>
      </c>
      <c r="Q247" s="57">
        <f t="shared" si="45"/>
        <v>0</v>
      </c>
    </row>
    <row r="248" spans="1:17" s="15" customFormat="1" ht="30" hidden="1" x14ac:dyDescent="0.2">
      <c r="A248" s="25"/>
      <c r="B248" s="30">
        <v>3119140</v>
      </c>
      <c r="C248" s="26" t="s">
        <v>133</v>
      </c>
      <c r="D248" s="26" t="s">
        <v>134</v>
      </c>
      <c r="E248" s="27" t="s">
        <v>135</v>
      </c>
      <c r="F248" s="57">
        <f t="shared" si="42"/>
        <v>0</v>
      </c>
      <c r="G248" s="58"/>
      <c r="H248" s="58"/>
      <c r="I248" s="58"/>
      <c r="J248" s="58"/>
      <c r="K248" s="57">
        <f t="shared" si="44"/>
        <v>0</v>
      </c>
      <c r="L248" s="58"/>
      <c r="M248" s="58"/>
      <c r="N248" s="58"/>
      <c r="O248" s="58"/>
      <c r="P248" s="58"/>
      <c r="Q248" s="57">
        <f t="shared" si="45"/>
        <v>0</v>
      </c>
    </row>
    <row r="249" spans="1:17" s="15" customFormat="1" ht="29.25" x14ac:dyDescent="0.2">
      <c r="A249" s="25"/>
      <c r="B249" s="44">
        <v>3700000</v>
      </c>
      <c r="C249" s="46"/>
      <c r="D249" s="46"/>
      <c r="E249" s="47" t="s">
        <v>138</v>
      </c>
      <c r="F249" s="57">
        <f>F250</f>
        <v>-155000</v>
      </c>
      <c r="G249" s="57">
        <f t="shared" ref="G249:J251" si="58">G250</f>
        <v>0</v>
      </c>
      <c r="H249" s="57">
        <f t="shared" si="58"/>
        <v>0</v>
      </c>
      <c r="I249" s="57">
        <f t="shared" si="58"/>
        <v>0</v>
      </c>
      <c r="J249" s="57">
        <f t="shared" si="58"/>
        <v>0</v>
      </c>
      <c r="K249" s="57">
        <f t="shared" si="44"/>
        <v>102201</v>
      </c>
      <c r="L249" s="57">
        <f t="shared" ref="L249:P251" si="59">L250</f>
        <v>0</v>
      </c>
      <c r="M249" s="57">
        <f t="shared" si="59"/>
        <v>0</v>
      </c>
      <c r="N249" s="57">
        <f t="shared" si="59"/>
        <v>0</v>
      </c>
      <c r="O249" s="57">
        <f t="shared" si="59"/>
        <v>102201</v>
      </c>
      <c r="P249" s="57">
        <f t="shared" si="59"/>
        <v>102201</v>
      </c>
      <c r="Q249" s="57">
        <f t="shared" si="45"/>
        <v>-52799</v>
      </c>
    </row>
    <row r="250" spans="1:17" s="15" customFormat="1" ht="29.25" x14ac:dyDescent="0.2">
      <c r="A250" s="25"/>
      <c r="B250" s="30">
        <v>3710000</v>
      </c>
      <c r="C250" s="26"/>
      <c r="D250" s="26"/>
      <c r="E250" s="31" t="s">
        <v>137</v>
      </c>
      <c r="F250" s="57">
        <v>-155000</v>
      </c>
      <c r="G250" s="57">
        <f>G251+G253+G256</f>
        <v>0</v>
      </c>
      <c r="H250" s="57">
        <f t="shared" si="58"/>
        <v>0</v>
      </c>
      <c r="I250" s="57">
        <f t="shared" si="58"/>
        <v>0</v>
      </c>
      <c r="J250" s="57">
        <f t="shared" si="58"/>
        <v>0</v>
      </c>
      <c r="K250" s="57">
        <f t="shared" si="44"/>
        <v>102201</v>
      </c>
      <c r="L250" s="57">
        <f>L251+L261</f>
        <v>0</v>
      </c>
      <c r="M250" s="57">
        <f t="shared" ref="M250:P250" si="60">M251+M261</f>
        <v>0</v>
      </c>
      <c r="N250" s="57">
        <f t="shared" si="60"/>
        <v>0</v>
      </c>
      <c r="O250" s="57">
        <f t="shared" si="60"/>
        <v>102201</v>
      </c>
      <c r="P250" s="57">
        <f t="shared" si="60"/>
        <v>102201</v>
      </c>
      <c r="Q250" s="57">
        <f t="shared" si="45"/>
        <v>-52799</v>
      </c>
    </row>
    <row r="251" spans="1:17" s="15" customFormat="1" ht="14.25" hidden="1" x14ac:dyDescent="0.2">
      <c r="A251" s="25"/>
      <c r="B251" s="21" t="s">
        <v>286</v>
      </c>
      <c r="C251" s="21" t="s">
        <v>66</v>
      </c>
      <c r="D251" s="21"/>
      <c r="E251" s="50" t="s">
        <v>59</v>
      </c>
      <c r="F251" s="57">
        <f t="shared" si="42"/>
        <v>0</v>
      </c>
      <c r="G251" s="58">
        <f>G252</f>
        <v>0</v>
      </c>
      <c r="H251" s="58">
        <f t="shared" si="58"/>
        <v>0</v>
      </c>
      <c r="I251" s="58">
        <f t="shared" si="58"/>
        <v>0</v>
      </c>
      <c r="J251" s="58">
        <f t="shared" si="58"/>
        <v>0</v>
      </c>
      <c r="K251" s="57">
        <f t="shared" si="44"/>
        <v>0</v>
      </c>
      <c r="L251" s="58">
        <f>L252</f>
        <v>0</v>
      </c>
      <c r="M251" s="58">
        <f t="shared" si="59"/>
        <v>0</v>
      </c>
      <c r="N251" s="58">
        <f t="shared" si="59"/>
        <v>0</v>
      </c>
      <c r="O251" s="58">
        <f t="shared" si="59"/>
        <v>0</v>
      </c>
      <c r="P251" s="58">
        <f t="shared" si="59"/>
        <v>0</v>
      </c>
      <c r="Q251" s="57">
        <f t="shared" si="45"/>
        <v>0</v>
      </c>
    </row>
    <row r="252" spans="1:17" s="15" customFormat="1" ht="30" hidden="1" x14ac:dyDescent="0.2">
      <c r="A252" s="25"/>
      <c r="B252" s="30">
        <v>3710160</v>
      </c>
      <c r="C252" s="26" t="s">
        <v>151</v>
      </c>
      <c r="D252" s="26" t="s">
        <v>16</v>
      </c>
      <c r="E252" s="27" t="s">
        <v>152</v>
      </c>
      <c r="F252" s="57">
        <f t="shared" si="42"/>
        <v>0</v>
      </c>
      <c r="G252" s="58"/>
      <c r="H252" s="58"/>
      <c r="I252" s="58"/>
      <c r="J252" s="58"/>
      <c r="K252" s="57">
        <f t="shared" si="44"/>
        <v>0</v>
      </c>
      <c r="L252" s="58"/>
      <c r="M252" s="58"/>
      <c r="N252" s="58"/>
      <c r="O252" s="58"/>
      <c r="P252" s="58"/>
      <c r="Q252" s="57">
        <f t="shared" si="45"/>
        <v>0</v>
      </c>
    </row>
    <row r="253" spans="1:17" s="15" customFormat="1" ht="14.25" x14ac:dyDescent="0.2">
      <c r="A253" s="25"/>
      <c r="B253" s="30">
        <v>3718000</v>
      </c>
      <c r="C253" s="21" t="s">
        <v>129</v>
      </c>
      <c r="D253" s="21"/>
      <c r="E253" s="31" t="s">
        <v>187</v>
      </c>
      <c r="F253" s="57">
        <v>-155000</v>
      </c>
      <c r="G253" s="58"/>
      <c r="H253" s="58">
        <f>H254+H256</f>
        <v>0</v>
      </c>
      <c r="I253" s="58">
        <f>I254+I256</f>
        <v>0</v>
      </c>
      <c r="J253" s="58">
        <f>J254+J256</f>
        <v>0</v>
      </c>
      <c r="K253" s="57"/>
      <c r="L253" s="58"/>
      <c r="M253" s="58"/>
      <c r="N253" s="58"/>
      <c r="O253" s="58"/>
      <c r="P253" s="58"/>
      <c r="Q253" s="57">
        <f t="shared" si="45"/>
        <v>-155000</v>
      </c>
    </row>
    <row r="254" spans="1:17" s="15" customFormat="1" ht="15" hidden="1" x14ac:dyDescent="0.2">
      <c r="A254" s="25"/>
      <c r="B254" s="30">
        <v>3718600</v>
      </c>
      <c r="C254" s="26" t="s">
        <v>130</v>
      </c>
      <c r="D254" s="26" t="s">
        <v>15</v>
      </c>
      <c r="E254" s="27" t="s">
        <v>201</v>
      </c>
      <c r="F254" s="57">
        <f>G254+J254</f>
        <v>0</v>
      </c>
      <c r="G254" s="58"/>
      <c r="H254" s="58"/>
      <c r="I254" s="58"/>
      <c r="J254" s="58"/>
      <c r="K254" s="57"/>
      <c r="L254" s="58"/>
      <c r="M254" s="58"/>
      <c r="N254" s="58"/>
      <c r="O254" s="58"/>
      <c r="P254" s="58"/>
      <c r="Q254" s="57">
        <f t="shared" si="45"/>
        <v>0</v>
      </c>
    </row>
    <row r="255" spans="1:17" s="15" customFormat="1" ht="15" hidden="1" x14ac:dyDescent="0.2">
      <c r="A255" s="25"/>
      <c r="B255" s="30"/>
      <c r="C255" s="26"/>
      <c r="D255" s="26"/>
      <c r="E255" s="31"/>
      <c r="F255" s="57">
        <f t="shared" ref="F255:F259" si="61">G255+J255</f>
        <v>0</v>
      </c>
      <c r="G255" s="58"/>
      <c r="H255" s="58"/>
      <c r="I255" s="58"/>
      <c r="J255" s="58"/>
      <c r="K255" s="57"/>
      <c r="L255" s="58"/>
      <c r="M255" s="58"/>
      <c r="N255" s="58"/>
      <c r="O255" s="58"/>
      <c r="P255" s="58"/>
      <c r="Q255" s="57">
        <f t="shared" si="45"/>
        <v>0</v>
      </c>
    </row>
    <row r="256" spans="1:17" s="15" customFormat="1" ht="13.5" customHeight="1" x14ac:dyDescent="0.2">
      <c r="A256" s="25"/>
      <c r="B256" s="30">
        <v>3718700</v>
      </c>
      <c r="C256" s="26" t="s">
        <v>202</v>
      </c>
      <c r="D256" s="26" t="s">
        <v>35</v>
      </c>
      <c r="E256" s="27" t="s">
        <v>136</v>
      </c>
      <c r="F256" s="57">
        <v>-155000</v>
      </c>
      <c r="G256" s="58"/>
      <c r="H256" s="58"/>
      <c r="I256" s="58"/>
      <c r="J256" s="58"/>
      <c r="K256" s="57"/>
      <c r="L256" s="58"/>
      <c r="M256" s="58"/>
      <c r="N256" s="58"/>
      <c r="O256" s="58"/>
      <c r="P256" s="58"/>
      <c r="Q256" s="57">
        <f t="shared" si="45"/>
        <v>-155000</v>
      </c>
    </row>
    <row r="257" spans="1:18" s="15" customFormat="1" ht="14.25" hidden="1" x14ac:dyDescent="0.2">
      <c r="A257" s="25"/>
      <c r="B257" s="30">
        <v>3719000</v>
      </c>
      <c r="C257" s="21" t="s">
        <v>312</v>
      </c>
      <c r="D257" s="21"/>
      <c r="E257" s="31" t="s">
        <v>313</v>
      </c>
      <c r="F257" s="57">
        <f t="shared" si="61"/>
        <v>0</v>
      </c>
      <c r="G257" s="58">
        <f>G258</f>
        <v>0</v>
      </c>
      <c r="H257" s="58">
        <f t="shared" ref="H257:J257" si="62">H258</f>
        <v>0</v>
      </c>
      <c r="I257" s="58">
        <f t="shared" si="62"/>
        <v>0</v>
      </c>
      <c r="J257" s="58">
        <f t="shared" si="62"/>
        <v>0</v>
      </c>
      <c r="K257" s="57">
        <f t="shared" si="44"/>
        <v>0</v>
      </c>
      <c r="L257" s="58">
        <f t="shared" ref="L257:P257" si="63">L258</f>
        <v>0</v>
      </c>
      <c r="M257" s="58">
        <f t="shared" si="63"/>
        <v>0</v>
      </c>
      <c r="N257" s="58">
        <f t="shared" si="63"/>
        <v>0</v>
      </c>
      <c r="O257" s="58">
        <f t="shared" si="63"/>
        <v>0</v>
      </c>
      <c r="P257" s="58">
        <f t="shared" si="63"/>
        <v>0</v>
      </c>
      <c r="Q257" s="57">
        <f t="shared" si="45"/>
        <v>0</v>
      </c>
    </row>
    <row r="258" spans="1:18" s="15" customFormat="1" ht="57" hidden="1" x14ac:dyDescent="0.2">
      <c r="A258" s="25"/>
      <c r="B258" s="30">
        <v>3719500</v>
      </c>
      <c r="C258" s="21" t="s">
        <v>400</v>
      </c>
      <c r="D258" s="21"/>
      <c r="E258" s="31" t="s">
        <v>401</v>
      </c>
      <c r="F258" s="57">
        <f t="shared" si="61"/>
        <v>0</v>
      </c>
      <c r="G258" s="58"/>
      <c r="H258" s="58">
        <f t="shared" ref="H258:J258" si="64">H259</f>
        <v>0</v>
      </c>
      <c r="I258" s="58">
        <f t="shared" si="64"/>
        <v>0</v>
      </c>
      <c r="J258" s="58">
        <f t="shared" si="64"/>
        <v>0</v>
      </c>
      <c r="K258" s="57">
        <f t="shared" si="44"/>
        <v>0</v>
      </c>
      <c r="L258" s="58">
        <f t="shared" ref="L258:O258" si="65">L259</f>
        <v>0</v>
      </c>
      <c r="M258" s="58">
        <f t="shared" si="65"/>
        <v>0</v>
      </c>
      <c r="N258" s="58">
        <f t="shared" si="65"/>
        <v>0</v>
      </c>
      <c r="O258" s="58">
        <f t="shared" si="65"/>
        <v>0</v>
      </c>
      <c r="P258" s="58">
        <f>P259</f>
        <v>0</v>
      </c>
      <c r="Q258" s="57">
        <f t="shared" si="45"/>
        <v>0</v>
      </c>
    </row>
    <row r="259" spans="1:18" s="15" customFormat="1" ht="60" hidden="1" x14ac:dyDescent="0.2">
      <c r="A259" s="25"/>
      <c r="B259" s="30">
        <v>3719570</v>
      </c>
      <c r="C259" s="26" t="s">
        <v>399</v>
      </c>
      <c r="D259" s="26" t="s">
        <v>171</v>
      </c>
      <c r="E259" s="27" t="s">
        <v>402</v>
      </c>
      <c r="F259" s="57">
        <f t="shared" si="61"/>
        <v>0</v>
      </c>
      <c r="G259" s="58"/>
      <c r="H259" s="58"/>
      <c r="I259" s="58"/>
      <c r="J259" s="58"/>
      <c r="K259" s="57">
        <f t="shared" si="44"/>
        <v>0</v>
      </c>
      <c r="L259" s="58"/>
      <c r="M259" s="58"/>
      <c r="N259" s="58"/>
      <c r="O259" s="58"/>
      <c r="P259" s="58"/>
      <c r="Q259" s="57">
        <f t="shared" si="45"/>
        <v>0</v>
      </c>
    </row>
    <row r="260" spans="1:18" s="15" customFormat="1" ht="14.25" x14ac:dyDescent="0.2">
      <c r="A260" s="25"/>
      <c r="B260" s="30">
        <v>3719000</v>
      </c>
      <c r="C260" s="21" t="s">
        <v>312</v>
      </c>
      <c r="D260" s="21"/>
      <c r="E260" s="31" t="s">
        <v>313</v>
      </c>
      <c r="F260" s="57">
        <f>G260+J260</f>
        <v>0</v>
      </c>
      <c r="G260" s="58"/>
      <c r="H260" s="58"/>
      <c r="I260" s="58"/>
      <c r="J260" s="58"/>
      <c r="K260" s="57">
        <f t="shared" si="44"/>
        <v>102201</v>
      </c>
      <c r="L260" s="58">
        <f>L261</f>
        <v>0</v>
      </c>
      <c r="M260" s="58">
        <f t="shared" ref="M260:N260" si="66">M261</f>
        <v>0</v>
      </c>
      <c r="N260" s="58">
        <f t="shared" si="66"/>
        <v>0</v>
      </c>
      <c r="O260" s="58">
        <f>O261</f>
        <v>102201</v>
      </c>
      <c r="P260" s="58">
        <f>P261</f>
        <v>102201</v>
      </c>
      <c r="Q260" s="57">
        <f t="shared" si="45"/>
        <v>102201</v>
      </c>
    </row>
    <row r="261" spans="1:18" s="15" customFormat="1" ht="15" x14ac:dyDescent="0.2">
      <c r="A261" s="25"/>
      <c r="B261" s="30">
        <v>3719570</v>
      </c>
      <c r="C261" s="26" t="s">
        <v>420</v>
      </c>
      <c r="D261" s="26" t="s">
        <v>171</v>
      </c>
      <c r="E261" s="27" t="s">
        <v>311</v>
      </c>
      <c r="F261" s="57">
        <f>G261+J261</f>
        <v>0</v>
      </c>
      <c r="G261" s="58"/>
      <c r="H261" s="58"/>
      <c r="I261" s="58"/>
      <c r="J261" s="58"/>
      <c r="K261" s="57">
        <f t="shared" si="44"/>
        <v>102201</v>
      </c>
      <c r="L261" s="58"/>
      <c r="M261" s="58"/>
      <c r="N261" s="58"/>
      <c r="O261" s="58">
        <v>102201</v>
      </c>
      <c r="P261" s="58">
        <v>102201</v>
      </c>
      <c r="Q261" s="57">
        <f t="shared" si="45"/>
        <v>102201</v>
      </c>
    </row>
    <row r="262" spans="1:18" s="15" customFormat="1" ht="15.75" customHeight="1" x14ac:dyDescent="0.2">
      <c r="A262" s="25"/>
      <c r="B262" s="28"/>
      <c r="C262" s="28"/>
      <c r="D262" s="26"/>
      <c r="E262" s="22" t="s">
        <v>50</v>
      </c>
      <c r="F262" s="59">
        <f>F9+F59+F84+F101+F155+F175+F222+F249+F257</f>
        <v>-291879</v>
      </c>
      <c r="G262" s="59">
        <f>G9+G59+G84+G101+G155+G175+G222+G249+G257</f>
        <v>-136879</v>
      </c>
      <c r="H262" s="59">
        <f>H9+H59+H84+H101+H155+H175+H222+H249</f>
        <v>127220</v>
      </c>
      <c r="I262" s="59">
        <f>I9+I59+I84+I101+I155+I175+I222+I249</f>
        <v>-1241808.6000000001</v>
      </c>
      <c r="J262" s="59">
        <f>J9+J59+J84+J101+J155+J175+J222+J249</f>
        <v>0</v>
      </c>
      <c r="K262" s="57">
        <f t="shared" si="44"/>
        <v>514675</v>
      </c>
      <c r="L262" s="59">
        <f>L9+L59+L84+L101+L155+L175+L222+L249</f>
        <v>0</v>
      </c>
      <c r="M262" s="59">
        <f>M9+M59+M84+M101+M155+M175+M222+M249</f>
        <v>0</v>
      </c>
      <c r="N262" s="59">
        <f>N9+N59+N84+N101+N155+N175+N222+N249</f>
        <v>0</v>
      </c>
      <c r="O262" s="59">
        <f>O9+O59+O84+O101+O155+O175+O222+O249</f>
        <v>514675</v>
      </c>
      <c r="P262" s="59">
        <f>P9+P59+P84+P101+P155+P175+P222+P249</f>
        <v>514675</v>
      </c>
      <c r="Q262" s="57">
        <f t="shared" si="45"/>
        <v>222796</v>
      </c>
    </row>
    <row r="263" spans="1:18" s="15" customFormat="1" ht="1.5" customHeight="1" x14ac:dyDescent="0.2">
      <c r="A263" s="25"/>
      <c r="B263" s="32"/>
      <c r="C263" s="32"/>
      <c r="D263" s="32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1:18" s="15" customFormat="1" ht="12" customHeight="1" x14ac:dyDescent="0.2">
      <c r="A264" s="25"/>
      <c r="B264" s="68" t="s">
        <v>51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</row>
    <row r="265" spans="1:18" s="15" customFormat="1" ht="12.75" customHeight="1" x14ac:dyDescent="0.2">
      <c r="A265" s="25"/>
      <c r="B265" s="68" t="s">
        <v>52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</row>
    <row r="266" spans="1:18" s="15" customFormat="1" ht="24.75" customHeight="1" x14ac:dyDescent="0.2">
      <c r="A266" s="25"/>
      <c r="B266" s="68" t="s">
        <v>53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</row>
    <row r="267" spans="1:18" s="15" customFormat="1" ht="12.75" customHeight="1" x14ac:dyDescent="0.2">
      <c r="A267" s="25"/>
      <c r="B267" s="68" t="s">
        <v>54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</row>
    <row r="268" spans="1:18" ht="11.25" hidden="1" customHeight="1" x14ac:dyDescent="0.2"/>
    <row r="269" spans="1:18" hidden="1" x14ac:dyDescent="0.2"/>
    <row r="270" spans="1:18" hidden="1" x14ac:dyDescent="0.2"/>
    <row r="271" spans="1:18" ht="6.75" customHeight="1" x14ac:dyDescent="0.2"/>
    <row r="272" spans="1:18" ht="15.75" customHeight="1" x14ac:dyDescent="0.3">
      <c r="E272" s="53" t="s">
        <v>145</v>
      </c>
      <c r="F272" s="54"/>
      <c r="G272" s="54"/>
      <c r="H272" s="54"/>
      <c r="I272" s="54"/>
      <c r="N272" s="53" t="s">
        <v>144</v>
      </c>
    </row>
    <row r="273" spans="3:3" ht="5.25" hidden="1" customHeight="1" x14ac:dyDescent="0.2"/>
    <row r="274" spans="3:3" hidden="1" x14ac:dyDescent="0.2"/>
    <row r="275" spans="3:3" ht="18.75" customHeight="1" x14ac:dyDescent="0.25">
      <c r="C275" s="55" t="s">
        <v>140</v>
      </c>
    </row>
    <row r="277" spans="3:3" ht="15" x14ac:dyDescent="0.25">
      <c r="C277" s="55"/>
    </row>
  </sheetData>
  <mergeCells count="27">
    <mergeCell ref="B1:Q1"/>
    <mergeCell ref="N2:R2"/>
    <mergeCell ref="B3:Q3"/>
    <mergeCell ref="B5:B8"/>
    <mergeCell ref="C5:C8"/>
    <mergeCell ref="D5:D8"/>
    <mergeCell ref="K6:K8"/>
    <mergeCell ref="Q5:Q8"/>
    <mergeCell ref="H6:I6"/>
    <mergeCell ref="O6:O8"/>
    <mergeCell ref="N7:N8"/>
    <mergeCell ref="K5:P5"/>
    <mergeCell ref="E5:E8"/>
    <mergeCell ref="F5:J5"/>
    <mergeCell ref="I7:I8"/>
    <mergeCell ref="M7:M8"/>
    <mergeCell ref="H7:H8"/>
    <mergeCell ref="B267:Q267"/>
    <mergeCell ref="F6:F8"/>
    <mergeCell ref="G6:G8"/>
    <mergeCell ref="P7:P8"/>
    <mergeCell ref="B264:Q264"/>
    <mergeCell ref="B265:R265"/>
    <mergeCell ref="B266:R266"/>
    <mergeCell ref="J6:J8"/>
    <mergeCell ref="M6:N6"/>
    <mergeCell ref="L6:L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8" fitToHeight="3" orientation="landscape" r:id="rId1"/>
  <rowBreaks count="1" manualBreakCount="1">
    <brk id="152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2017-11-23T06:07:12Z</cp:lastPrinted>
  <dcterms:created xsi:type="dcterms:W3CDTF">2015-06-05T18:19:34Z</dcterms:created>
  <dcterms:modified xsi:type="dcterms:W3CDTF">2018-08-17T06:04:05Z</dcterms:modified>
</cp:coreProperties>
</file>